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ções\Desktop\Coleta de Resíduos Retificado\"/>
    </mc:Choice>
  </mc:AlternateContent>
  <bookViews>
    <workbookView xWindow="0" yWindow="0" windowWidth="20490" windowHeight="7755" tabRatio="802" activeTab="4"/>
  </bookViews>
  <sheets>
    <sheet name="1. Coleta Domiciliar" sheetId="2" r:id="rId1"/>
    <sheet name="1.2 Coleta Domiciliar seletiva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Domiciliar'!$A$1:$F$301</definedName>
    <definedName name="_xlnm.Print_Area" localSheetId="1">'1.2 Coleta Domiciliar seletiva'!$A$1:$F$297</definedName>
    <definedName name="_xlnm.Print_Area" localSheetId="2">'2.Encargos Sociais'!$A$1:$C$39</definedName>
    <definedName name="_xlnm.Print_Titles" localSheetId="0">'1. Coleta Domiciliar'!$1:$8</definedName>
    <definedName name="_xlnm.Print_Titles" localSheetId="1">'1.2 Coleta Domiciliar seletiva'!$1:$8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9" i="2" l="1"/>
  <c r="D139" i="10"/>
  <c r="I88" i="10"/>
  <c r="D218" i="10" l="1"/>
  <c r="D218" i="2"/>
  <c r="C109" i="2" l="1"/>
  <c r="C108" i="2"/>
  <c r="C92" i="2"/>
  <c r="C91" i="2"/>
  <c r="C74" i="2"/>
  <c r="C73" i="2" s="1"/>
  <c r="D89" i="2"/>
  <c r="I57" i="10"/>
  <c r="B225" i="2" l="1"/>
  <c r="D151" i="10" l="1"/>
  <c r="D152" i="10"/>
  <c r="D153" i="10"/>
  <c r="D154" i="10"/>
  <c r="D155" i="10"/>
  <c r="D156" i="10"/>
  <c r="D157" i="10"/>
  <c r="D158" i="10"/>
  <c r="D159" i="10"/>
  <c r="D160" i="10"/>
  <c r="D150" i="10"/>
  <c r="C230" i="10" l="1"/>
  <c r="C127" i="10" l="1"/>
  <c r="D295" i="10"/>
  <c r="E277" i="10"/>
  <c r="E275" i="10"/>
  <c r="D276" i="10" s="1"/>
  <c r="E276" i="10" s="1"/>
  <c r="C275" i="10"/>
  <c r="E273" i="10"/>
  <c r="D274" i="10" s="1"/>
  <c r="E274" i="10" s="1"/>
  <c r="C273" i="10"/>
  <c r="E265" i="10"/>
  <c r="F266" i="10" s="1"/>
  <c r="F268" i="10" s="1"/>
  <c r="E33" i="10" s="1"/>
  <c r="E264" i="10"/>
  <c r="E263" i="10"/>
  <c r="E262" i="10"/>
  <c r="E261" i="10"/>
  <c r="C250" i="10"/>
  <c r="E250" i="10" s="1"/>
  <c r="E248" i="10"/>
  <c r="D237" i="10"/>
  <c r="D235" i="10"/>
  <c r="D233" i="10"/>
  <c r="D232" i="10"/>
  <c r="D231" i="10"/>
  <c r="D230" i="10"/>
  <c r="D229" i="10"/>
  <c r="C252" i="10"/>
  <c r="E221" i="10"/>
  <c r="C219" i="10"/>
  <c r="E219" i="10" s="1"/>
  <c r="C218" i="10"/>
  <c r="E218" i="10" s="1"/>
  <c r="C217" i="10"/>
  <c r="E213" i="10"/>
  <c r="C207" i="10"/>
  <c r="D206" i="10"/>
  <c r="C206" i="10"/>
  <c r="D201" i="10"/>
  <c r="E201" i="10" s="1"/>
  <c r="E197" i="10"/>
  <c r="C194" i="10"/>
  <c r="C193" i="10"/>
  <c r="C190" i="10"/>
  <c r="E190" i="10" s="1"/>
  <c r="C189" i="10"/>
  <c r="C188" i="10"/>
  <c r="E185" i="10"/>
  <c r="D188" i="10" s="1"/>
  <c r="E175" i="10"/>
  <c r="E173" i="10"/>
  <c r="D174" i="10" s="1"/>
  <c r="D172" i="10"/>
  <c r="E172" i="10" s="1"/>
  <c r="D171" i="10"/>
  <c r="E171" i="10" s="1"/>
  <c r="D170" i="10"/>
  <c r="E170" i="10" s="1"/>
  <c r="D169" i="10"/>
  <c r="E169" i="10" s="1"/>
  <c r="D168" i="10"/>
  <c r="E168" i="10" s="1"/>
  <c r="D167" i="10"/>
  <c r="E167" i="10" s="1"/>
  <c r="E162" i="10"/>
  <c r="E160" i="10"/>
  <c r="E159" i="10"/>
  <c r="E158" i="10"/>
  <c r="E157" i="10"/>
  <c r="E156" i="10"/>
  <c r="E155" i="10"/>
  <c r="E154" i="10"/>
  <c r="E153" i="10"/>
  <c r="E152" i="10"/>
  <c r="E151" i="10"/>
  <c r="E150" i="10"/>
  <c r="E141" i="10"/>
  <c r="A139" i="10"/>
  <c r="A134" i="10"/>
  <c r="A140" i="10" s="1"/>
  <c r="A133" i="10"/>
  <c r="D128" i="10"/>
  <c r="C128" i="10"/>
  <c r="E121" i="10"/>
  <c r="C118" i="10"/>
  <c r="C116" i="10"/>
  <c r="C113" i="10"/>
  <c r="C110" i="10"/>
  <c r="C107" i="10"/>
  <c r="D105" i="10"/>
  <c r="D104" i="10"/>
  <c r="D110" i="10" s="1"/>
  <c r="E110" i="10" s="1"/>
  <c r="E100" i="10"/>
  <c r="C97" i="10"/>
  <c r="D92" i="10"/>
  <c r="E92" i="10" s="1"/>
  <c r="D91" i="10"/>
  <c r="E91" i="10" s="1"/>
  <c r="E89" i="10"/>
  <c r="E85" i="10"/>
  <c r="C82" i="10"/>
  <c r="C80" i="10"/>
  <c r="C78" i="10"/>
  <c r="C75" i="10"/>
  <c r="D70" i="10"/>
  <c r="D75" i="10" s="1"/>
  <c r="E66" i="10"/>
  <c r="C63" i="10"/>
  <c r="D59" i="10"/>
  <c r="E59" i="10" s="1"/>
  <c r="D58" i="10"/>
  <c r="E58" i="10" s="1"/>
  <c r="E57" i="10"/>
  <c r="D127" i="10" s="1"/>
  <c r="E48" i="10"/>
  <c r="A48" i="10"/>
  <c r="E44" i="10"/>
  <c r="C174" i="10" s="1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295" i="2"/>
  <c r="D232" i="2"/>
  <c r="D230" i="2"/>
  <c r="C71" i="2"/>
  <c r="C14" i="5"/>
  <c r="C12" i="9"/>
  <c r="D73" i="10" l="1"/>
  <c r="E73" i="10" s="1"/>
  <c r="D76" i="10"/>
  <c r="E76" i="10" s="1"/>
  <c r="D78" i="10"/>
  <c r="D111" i="10"/>
  <c r="E111" i="10" s="1"/>
  <c r="D113" i="10"/>
  <c r="E113" i="10" s="1"/>
  <c r="D93" i="10"/>
  <c r="E93" i="10" s="1"/>
  <c r="D95" i="10" s="1"/>
  <c r="E95" i="10" s="1"/>
  <c r="E96" i="10" s="1"/>
  <c r="D107" i="10"/>
  <c r="E107" i="10" s="1"/>
  <c r="D108" i="10"/>
  <c r="E108" i="10" s="1"/>
  <c r="D114" i="10" s="1"/>
  <c r="E114" i="10" s="1"/>
  <c r="D72" i="10"/>
  <c r="E72" i="10" s="1"/>
  <c r="D60" i="10"/>
  <c r="E60" i="10" s="1"/>
  <c r="D61" i="10" s="1"/>
  <c r="E61" i="10" s="1"/>
  <c r="E62" i="10" s="1"/>
  <c r="E75" i="10"/>
  <c r="C140" i="10"/>
  <c r="E140" i="10" s="1"/>
  <c r="E78" i="10"/>
  <c r="E206" i="10"/>
  <c r="D238" i="10"/>
  <c r="D217" i="10"/>
  <c r="E217" i="10" s="1"/>
  <c r="D220" i="10" s="1"/>
  <c r="E220" i="10" s="1"/>
  <c r="F221" i="10" s="1"/>
  <c r="E29" i="10" s="1"/>
  <c r="C203" i="10"/>
  <c r="C204" i="10" s="1"/>
  <c r="D205" i="10" s="1"/>
  <c r="E205" i="10" s="1"/>
  <c r="D161" i="10"/>
  <c r="E128" i="10"/>
  <c r="C161" i="10"/>
  <c r="C133" i="10"/>
  <c r="E133" i="10" s="1"/>
  <c r="E127" i="10"/>
  <c r="C208" i="10"/>
  <c r="C209" i="10" s="1"/>
  <c r="D210" i="10" s="1"/>
  <c r="E210" i="10" s="1"/>
  <c r="D193" i="10"/>
  <c r="E193" i="10" s="1"/>
  <c r="D194" i="10" s="1"/>
  <c r="E194" i="10" s="1"/>
  <c r="D251" i="10"/>
  <c r="E251" i="10" s="1"/>
  <c r="D252" i="10" s="1"/>
  <c r="E252" i="10" s="1"/>
  <c r="F253" i="10" s="1"/>
  <c r="E32" i="10" s="1"/>
  <c r="F277" i="10"/>
  <c r="F279" i="10" s="1"/>
  <c r="E34" i="10" s="1"/>
  <c r="E174" i="10"/>
  <c r="F175" i="10" s="1"/>
  <c r="E45" i="10"/>
  <c r="C72" i="10"/>
  <c r="E188" i="10"/>
  <c r="D189" i="10" s="1"/>
  <c r="E189" i="10" s="1"/>
  <c r="C139" i="10"/>
  <c r="E139" i="10" s="1"/>
  <c r="C229" i="10"/>
  <c r="E70" i="10"/>
  <c r="E104" i="10"/>
  <c r="C134" i="10"/>
  <c r="E134" i="10" s="1"/>
  <c r="C21" i="9"/>
  <c r="D79" i="10" l="1"/>
  <c r="E79" i="10" s="1"/>
  <c r="D80" i="10" s="1"/>
  <c r="E80" i="10" s="1"/>
  <c r="E81" i="10" s="1"/>
  <c r="F141" i="10"/>
  <c r="E23" i="10" s="1"/>
  <c r="E211" i="10"/>
  <c r="D212" i="10" s="1"/>
  <c r="E212" i="10" s="1"/>
  <c r="F213" i="10" s="1"/>
  <c r="E28" i="10" s="1"/>
  <c r="E161" i="10"/>
  <c r="F162" i="10" s="1"/>
  <c r="F177" i="10" s="1"/>
  <c r="E24" i="10" s="1"/>
  <c r="F129" i="10"/>
  <c r="E21" i="10" s="1"/>
  <c r="F135" i="10"/>
  <c r="E22" i="10" s="1"/>
  <c r="D97" i="10"/>
  <c r="E97" i="10" s="1"/>
  <c r="E98" i="10" s="1"/>
  <c r="D99" i="10" s="1"/>
  <c r="E99" i="10" s="1"/>
  <c r="F100" i="10" s="1"/>
  <c r="E19" i="10" s="1"/>
  <c r="D63" i="10"/>
  <c r="E63" i="10" s="1"/>
  <c r="E64" i="10" s="1"/>
  <c r="D65" i="10" s="1"/>
  <c r="E65" i="10" s="1"/>
  <c r="F66" i="10" s="1"/>
  <c r="E17" i="10" s="1"/>
  <c r="E195" i="10"/>
  <c r="D196" i="10" s="1"/>
  <c r="E196" i="10" s="1"/>
  <c r="F197" i="10" s="1"/>
  <c r="D116" i="10"/>
  <c r="E116" i="10" s="1"/>
  <c r="E117" i="10" s="1"/>
  <c r="C231" i="10"/>
  <c r="E231" i="10" s="1"/>
  <c r="E229" i="10"/>
  <c r="C243" i="10"/>
  <c r="E243" i="10" s="1"/>
  <c r="F244" i="10" s="1"/>
  <c r="E31" i="10" s="1"/>
  <c r="C235" i="10"/>
  <c r="E235" i="10" s="1"/>
  <c r="C233" i="10"/>
  <c r="E233" i="10" s="1"/>
  <c r="C237" i="10"/>
  <c r="E237" i="10" s="1"/>
  <c r="C27" i="5"/>
  <c r="F239" i="10" l="1"/>
  <c r="E30" i="10" s="1"/>
  <c r="D118" i="10"/>
  <c r="E118" i="10" s="1"/>
  <c r="E119" i="10" s="1"/>
  <c r="D120" i="10" s="1"/>
  <c r="E120" i="10" s="1"/>
  <c r="F121" i="10" s="1"/>
  <c r="D82" i="10"/>
  <c r="E82" i="10" s="1"/>
  <c r="E83" i="10" s="1"/>
  <c r="D84" i="10" s="1"/>
  <c r="E84" i="10" s="1"/>
  <c r="F85" i="10" s="1"/>
  <c r="E18" i="10" s="1"/>
  <c r="E27" i="10"/>
  <c r="C218" i="2"/>
  <c r="C217" i="2"/>
  <c r="C219" i="2"/>
  <c r="F256" i="10" l="1"/>
  <c r="E25" i="10" s="1"/>
  <c r="E20" i="10"/>
  <c r="F143" i="10"/>
  <c r="E26" i="10"/>
  <c r="A35" i="2"/>
  <c r="A34" i="2"/>
  <c r="A33" i="2"/>
  <c r="A25" i="2"/>
  <c r="A24" i="2"/>
  <c r="A16" i="2"/>
  <c r="F281" i="10" l="1"/>
  <c r="E16" i="10"/>
  <c r="C13" i="9"/>
  <c r="C14" i="9" s="1"/>
  <c r="D286" i="10" l="1"/>
  <c r="C15" i="9"/>
  <c r="C17" i="9"/>
  <c r="C22" i="9" s="1"/>
  <c r="C24" i="9" s="1"/>
  <c r="C188" i="2"/>
  <c r="C193" i="2"/>
  <c r="E44" i="2" l="1"/>
  <c r="E43" i="2"/>
  <c r="E42" i="2"/>
  <c r="E41" i="2"/>
  <c r="E48" i="2"/>
  <c r="C212" i="2" l="1"/>
  <c r="C207" i="2"/>
  <c r="D237" i="2"/>
  <c r="D235" i="2"/>
  <c r="D233" i="2"/>
  <c r="D231" i="2"/>
  <c r="D167" i="2" l="1"/>
  <c r="E167" i="2" s="1"/>
  <c r="E151" i="2"/>
  <c r="E152" i="2"/>
  <c r="E153" i="2"/>
  <c r="E154" i="2"/>
  <c r="E155" i="2"/>
  <c r="E156" i="2"/>
  <c r="E157" i="2"/>
  <c r="E158" i="2"/>
  <c r="E159" i="2"/>
  <c r="E150" i="2"/>
  <c r="D59" i="2" l="1"/>
  <c r="E59" i="2" s="1"/>
  <c r="D58" i="2"/>
  <c r="E58" i="2" s="1"/>
  <c r="D91" i="2"/>
  <c r="E91" i="2" s="1"/>
  <c r="C110" i="2"/>
  <c r="D60" i="2" l="1"/>
  <c r="E60" i="2" s="1"/>
  <c r="C113" i="2"/>
  <c r="D92" i="2"/>
  <c r="E92" i="2" s="1"/>
  <c r="D93" i="2" s="1"/>
  <c r="E93" i="2" s="1"/>
  <c r="C78" i="2"/>
  <c r="C75" i="2"/>
  <c r="C252" i="2" l="1"/>
  <c r="D105" i="2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77" i="2"/>
  <c r="E221" i="2"/>
  <c r="E213" i="2"/>
  <c r="E197" i="2"/>
  <c r="E175" i="2"/>
  <c r="E162" i="2"/>
  <c r="E141" i="2"/>
  <c r="E121" i="2"/>
  <c r="E100" i="2"/>
  <c r="E85" i="2"/>
  <c r="E66" i="2"/>
  <c r="D201" i="2"/>
  <c r="C15" i="4"/>
  <c r="C20" i="4" s="1"/>
  <c r="F13" i="4"/>
  <c r="E13" i="4"/>
  <c r="D13" i="4"/>
  <c r="C17" i="8"/>
  <c r="C29" i="5"/>
  <c r="C116" i="2"/>
  <c r="C107" i="2"/>
  <c r="D104" i="2"/>
  <c r="D110" i="2" s="1"/>
  <c r="E110" i="2" s="1"/>
  <c r="E89" i="2"/>
  <c r="D128" i="2" s="1"/>
  <c r="C128" i="2"/>
  <c r="C250" i="2"/>
  <c r="E250" i="2" s="1"/>
  <c r="C229" i="2"/>
  <c r="C231" i="2" s="1"/>
  <c r="E231" i="2" s="1"/>
  <c r="D229" i="2"/>
  <c r="D238" i="2" s="1"/>
  <c r="E185" i="2"/>
  <c r="D206" i="2"/>
  <c r="C194" i="2"/>
  <c r="C189" i="2"/>
  <c r="C72" i="2"/>
  <c r="D70" i="2"/>
  <c r="C273" i="2"/>
  <c r="C275" i="2" s="1"/>
  <c r="E275" i="2" s="1"/>
  <c r="D276" i="2" s="1"/>
  <c r="E276" i="2" s="1"/>
  <c r="C190" i="2"/>
  <c r="C206" i="2" s="1"/>
  <c r="C127" i="2"/>
  <c r="A41" i="2"/>
  <c r="A42" i="2"/>
  <c r="A43" i="2"/>
  <c r="A44" i="2"/>
  <c r="A48" i="2"/>
  <c r="E57" i="2"/>
  <c r="D127" i="2" s="1"/>
  <c r="C80" i="2"/>
  <c r="A133" i="2"/>
  <c r="A139" i="2" s="1"/>
  <c r="A134" i="2"/>
  <c r="A140" i="2" s="1"/>
  <c r="E160" i="2"/>
  <c r="D168" i="2"/>
  <c r="E168" i="2" s="1"/>
  <c r="D169" i="2"/>
  <c r="E169" i="2" s="1"/>
  <c r="D170" i="2"/>
  <c r="E170" i="2" s="1"/>
  <c r="D171" i="2"/>
  <c r="E171" i="2" s="1"/>
  <c r="D172" i="2"/>
  <c r="E172" i="2" s="1"/>
  <c r="E173" i="2"/>
  <c r="E248" i="2"/>
  <c r="E219" i="2"/>
  <c r="E218" i="2"/>
  <c r="E261" i="2"/>
  <c r="E264" i="2"/>
  <c r="E265" i="2"/>
  <c r="E262" i="2"/>
  <c r="E263" i="2"/>
  <c r="D95" i="2" l="1"/>
  <c r="E95" i="2" s="1"/>
  <c r="E96" i="2" s="1"/>
  <c r="C286" i="2"/>
  <c r="C286" i="10"/>
  <c r="E286" i="10" s="1"/>
  <c r="F287" i="10" s="1"/>
  <c r="F289" i="10" s="1"/>
  <c r="C31" i="5"/>
  <c r="C32" i="5" s="1"/>
  <c r="C30" i="5"/>
  <c r="C31" i="8" s="1"/>
  <c r="D188" i="2"/>
  <c r="E188" i="2" s="1"/>
  <c r="D217" i="2"/>
  <c r="D78" i="2"/>
  <c r="E78" i="2" s="1"/>
  <c r="D73" i="2"/>
  <c r="E73" i="2" s="1"/>
  <c r="E104" i="2"/>
  <c r="D108" i="2"/>
  <c r="E108" i="2" s="1"/>
  <c r="D111" i="2"/>
  <c r="E111" i="2" s="1"/>
  <c r="D113" i="2"/>
  <c r="E113" i="2" s="1"/>
  <c r="D107" i="2"/>
  <c r="E107" i="2" s="1"/>
  <c r="D76" i="2"/>
  <c r="E76" i="2" s="1"/>
  <c r="D75" i="2"/>
  <c r="E75" i="2" s="1"/>
  <c r="C235" i="2"/>
  <c r="E235" i="2" s="1"/>
  <c r="D72" i="2"/>
  <c r="E72" i="2" s="1"/>
  <c r="C237" i="2"/>
  <c r="E237" i="2" s="1"/>
  <c r="F266" i="2"/>
  <c r="F268" i="2" s="1"/>
  <c r="E33" i="2" s="1"/>
  <c r="C134" i="2"/>
  <c r="E134" i="2" s="1"/>
  <c r="E229" i="2"/>
  <c r="E70" i="2"/>
  <c r="E190" i="2"/>
  <c r="C208" i="2" s="1"/>
  <c r="D161" i="2"/>
  <c r="C133" i="2"/>
  <c r="E133" i="2" s="1"/>
  <c r="C161" i="2"/>
  <c r="E45" i="2"/>
  <c r="C139" i="2"/>
  <c r="E139" i="2" s="1"/>
  <c r="E127" i="2"/>
  <c r="E206" i="2"/>
  <c r="C140" i="2"/>
  <c r="E140" i="2" s="1"/>
  <c r="D61" i="2"/>
  <c r="E61" i="2" s="1"/>
  <c r="E62" i="2" s="1"/>
  <c r="D63" i="2" s="1"/>
  <c r="C174" i="2"/>
  <c r="C233" i="2"/>
  <c r="E233" i="2" s="1"/>
  <c r="C243" i="2"/>
  <c r="E243" i="2" s="1"/>
  <c r="F244" i="2" s="1"/>
  <c r="E31" i="2" s="1"/>
  <c r="E273" i="2"/>
  <c r="D274" i="2" s="1"/>
  <c r="E274" i="2" s="1"/>
  <c r="F277" i="2" s="1"/>
  <c r="F279" i="2" s="1"/>
  <c r="E34" i="2" s="1"/>
  <c r="E201" i="2"/>
  <c r="D251" i="2"/>
  <c r="E251" i="2" s="1"/>
  <c r="D252" i="2" s="1"/>
  <c r="E252" i="2" s="1"/>
  <c r="F253" i="2" s="1"/>
  <c r="E32" i="2" s="1"/>
  <c r="E128" i="2"/>
  <c r="D174" i="2"/>
  <c r="E35" i="10" l="1"/>
  <c r="F292" i="10"/>
  <c r="C30" i="8"/>
  <c r="C37" i="5"/>
  <c r="C27" i="8" s="1"/>
  <c r="C35" i="8" s="1"/>
  <c r="D189" i="2"/>
  <c r="E189" i="2" s="1"/>
  <c r="E217" i="2"/>
  <c r="D220" i="2" s="1"/>
  <c r="E220" i="2" s="1"/>
  <c r="F221" i="2" s="1"/>
  <c r="E29" i="2" s="1"/>
  <c r="C203" i="2"/>
  <c r="C204" i="2" s="1"/>
  <c r="D205" i="2" s="1"/>
  <c r="E205" i="2" s="1"/>
  <c r="C28" i="8"/>
  <c r="C19" i="8" s="1"/>
  <c r="C25" i="8" s="1"/>
  <c r="C34" i="8" s="1"/>
  <c r="D79" i="2"/>
  <c r="E79" i="2" s="1"/>
  <c r="D80" i="2" s="1"/>
  <c r="E80" i="2" s="1"/>
  <c r="D114" i="2"/>
  <c r="E114" i="2" s="1"/>
  <c r="D116" i="2" s="1"/>
  <c r="E116" i="2" s="1"/>
  <c r="F135" i="2"/>
  <c r="E22" i="2" s="1"/>
  <c r="F141" i="2"/>
  <c r="E23" i="2" s="1"/>
  <c r="E174" i="2"/>
  <c r="F175" i="2" s="1"/>
  <c r="E161" i="2"/>
  <c r="F162" i="2" s="1"/>
  <c r="D193" i="2"/>
  <c r="E193" i="2" s="1"/>
  <c r="D194" i="2" s="1"/>
  <c r="E194" i="2" s="1"/>
  <c r="F129" i="2"/>
  <c r="E21" i="2" s="1"/>
  <c r="F239" i="2"/>
  <c r="E30" i="2" s="1"/>
  <c r="D97" i="2"/>
  <c r="H288" i="10" l="1"/>
  <c r="F297" i="10"/>
  <c r="H292" i="10"/>
  <c r="H290" i="10" s="1"/>
  <c r="E36" i="10"/>
  <c r="C29" i="8"/>
  <c r="C32" i="8" s="1"/>
  <c r="C36" i="8"/>
  <c r="E195" i="2"/>
  <c r="D196" i="2" s="1"/>
  <c r="E196" i="2" s="1"/>
  <c r="F197" i="2" s="1"/>
  <c r="E27" i="2" s="1"/>
  <c r="C209" i="2"/>
  <c r="D210" i="2" s="1"/>
  <c r="E210" i="2" s="1"/>
  <c r="E211" i="2" s="1"/>
  <c r="D212" i="2" s="1"/>
  <c r="E212" i="2" s="1"/>
  <c r="F213" i="2" s="1"/>
  <c r="F177" i="2"/>
  <c r="E24" i="2" s="1"/>
  <c r="E117" i="2"/>
  <c r="D118" i="2" s="1"/>
  <c r="E81" i="2"/>
  <c r="F33" i="10" l="1"/>
  <c r="F31" i="10"/>
  <c r="F20" i="10"/>
  <c r="F30" i="10"/>
  <c r="F23" i="10"/>
  <c r="F17" i="10"/>
  <c r="F27" i="10"/>
  <c r="F22" i="10"/>
  <c r="F19" i="10"/>
  <c r="F26" i="10"/>
  <c r="F28" i="10"/>
  <c r="F34" i="10"/>
  <c r="F21" i="10"/>
  <c r="F24" i="10"/>
  <c r="F16" i="10"/>
  <c r="F29" i="10"/>
  <c r="F25" i="10"/>
  <c r="F18" i="10"/>
  <c r="F32" i="10"/>
  <c r="F35" i="10"/>
  <c r="C37" i="8"/>
  <c r="C97" i="2" s="1"/>
  <c r="E28" i="2"/>
  <c r="E26" i="2" s="1"/>
  <c r="F256" i="2"/>
  <c r="E25" i="2" s="1"/>
  <c r="D82" i="2"/>
  <c r="F36" i="10" l="1"/>
  <c r="C82" i="2"/>
  <c r="E82" i="2" s="1"/>
  <c r="E83" i="2" s="1"/>
  <c r="D84" i="2" s="1"/>
  <c r="E84" i="2" s="1"/>
  <c r="F85" i="2" s="1"/>
  <c r="E18" i="2" s="1"/>
  <c r="C63" i="2"/>
  <c r="E63" i="2" s="1"/>
  <c r="E64" i="2" s="1"/>
  <c r="D65" i="2" s="1"/>
  <c r="E65" i="2" s="1"/>
  <c r="F66" i="2" s="1"/>
  <c r="E17" i="2" s="1"/>
  <c r="C118" i="2"/>
  <c r="E118" i="2" s="1"/>
  <c r="E119" i="2" s="1"/>
  <c r="D120" i="2" s="1"/>
  <c r="E120" i="2" s="1"/>
  <c r="F121" i="2" s="1"/>
  <c r="E20" i="2" s="1"/>
  <c r="E97" i="2"/>
  <c r="E98" i="2" s="1"/>
  <c r="D99" i="2" s="1"/>
  <c r="E99" i="2" s="1"/>
  <c r="F100" i="2" s="1"/>
  <c r="E19" i="2" s="1"/>
  <c r="F143" i="2" l="1"/>
  <c r="F281" i="2" s="1"/>
  <c r="E16" i="2" l="1"/>
  <c r="D286" i="2"/>
  <c r="E286" i="2" s="1"/>
  <c r="F287" i="2" s="1"/>
  <c r="F289" i="2" s="1"/>
  <c r="E35" i="2" s="1"/>
  <c r="E36" i="2" l="1"/>
  <c r="F16" i="2" s="1"/>
  <c r="F292" i="2"/>
  <c r="F297" i="2" l="1"/>
  <c r="H288" i="2"/>
  <c r="H292" i="2"/>
  <c r="H290" i="2" s="1"/>
  <c r="F34" i="2"/>
  <c r="F18" i="2"/>
  <c r="F24" i="2"/>
  <c r="F17" i="2"/>
  <c r="F23" i="2"/>
  <c r="F20" i="2"/>
  <c r="F25" i="2"/>
  <c r="F32" i="2"/>
  <c r="F31" i="2"/>
  <c r="F19" i="2"/>
  <c r="F26" i="2"/>
  <c r="F27" i="2"/>
  <c r="F28" i="2"/>
  <c r="F22" i="2"/>
  <c r="F29" i="2"/>
  <c r="F21" i="2"/>
  <c r="F33" i="2"/>
  <c r="F30" i="2"/>
  <c r="F35" i="2"/>
  <c r="F36" i="2" l="1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<sst xmlns="http://schemas.openxmlformats.org/spreadsheetml/2006/main" count="1055" uniqueCount="330">
  <si>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</si>
  <si>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</si>
  <si>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</si>
  <si>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</si>
  <si>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</si>
  <si>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</si>
  <si>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</si>
  <si>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</si>
  <si>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</si>
  <si>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</si>
  <si>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</si>
  <si>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</si>
  <si>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</si>
  <si>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</si>
  <si>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</si>
  <si>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</si>
  <si>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</si>
  <si>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</si>
  <si>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</si>
  <si>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</si>
  <si>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</si>
  <si>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</si>
  <si>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</si>
  <si>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</si>
  <si>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</si>
  <si>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</si>
  <si>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</si>
  <si>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</si>
  <si>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</si>
  <si>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</si>
  <si>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</si>
  <si>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</si>
  <si>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</si>
  <si>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</si>
  <si>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</si>
  <si>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</si>
  <si>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</si>
  <si>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</si>
  <si>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</si>
  <si>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</si>
  <si>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</si>
  <si>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</si>
  <si>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</si>
  <si>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</si>
  <si>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</si>
  <si>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</si>
  <si>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</si>
  <si>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</si>
  <si>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</si>
  <si>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</si>
  <si>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</si>
  <si>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</si>
  <si>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</si>
  <si>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</si>
  <si>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</si>
  <si>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</si>
  <si>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</si>
  <si>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</si>
  <si>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</si>
  <si>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</si>
  <si>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</si>
  <si>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</si>
  <si>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</si>
  <si>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</si>
  <si>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</si>
  <si>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</si>
  <si>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</si>
  <si>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</si>
  <si>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</si>
  <si>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</si>
  <si>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</si>
  <si>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</si>
  <si>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</si>
  <si>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</si>
  <si>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</si>
  <si>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</si>
  <si>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</si>
  <si>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</si>
  <si>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</si>
  <si>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</si>
  <si>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</si>
  <si>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</si>
  <si>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</si>
  <si>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</si>
  <si>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</si>
  <si>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</si>
  <si>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</si>
  <si>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</si>
  <si>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</si>
  <si>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</si>
  <si>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</si>
  <si>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</si>
  <si>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</si>
  <si>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</si>
  <si>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</si>
  <si>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</si>
  <si>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</si>
  <si>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</si>
  <si>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</si>
  <si>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</si>
  <si>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</si>
  <si>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</si>
  <si>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</si>
  <si>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</si>
  <si>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</si>
  <si>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</si>
  <si>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</si>
  <si>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</si>
  <si>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</si>
  <si>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</si>
  <si>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</si>
  <si>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</si>
  <si>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</si>
  <si>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</si>
  <si>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</si>
  <si>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</si>
  <si>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</si>
  <si>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</si>
  <si>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</si>
  <si>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</si>
  <si>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</si>
  <si>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</si>
  <si>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</si>
  <si>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</si>
  <si>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</si>
  <si>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</si>
  <si>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</si>
  <si>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</si>
  <si>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</si>
  <si>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</si>
  <si>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</si>
  <si>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</si>
  <si>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</si>
  <si>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</si>
  <si>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</si>
  <si>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</si>
  <si>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</si>
  <si>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</si>
  <si>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</si>
  <si>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</si>
  <si>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</si>
  <si>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</si>
  <si>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</si>
  <si>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</si>
  <si>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</si>
  <si>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</si>
  <si>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</si>
  <si>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</si>
  <si>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</si>
  <si>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</si>
  <si>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</si>
  <si>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</si>
  <si>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</si>
  <si>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</si>
  <si>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</si>
  <si>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</si>
  <si>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</si>
  <si>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</si>
  <si>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</si>
  <si>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</si>
  <si>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</si>
  <si>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</si>
  <si>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</si>
  <si>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</si>
  <si>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</si>
  <si>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</si>
  <si>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</si>
  <si>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</si>
  <si>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</si>
  <si>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</si>
  <si>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</si>
  <si>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</si>
  <si>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</si>
  <si>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</si>
  <si>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</si>
  <si>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</si>
  <si>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</si>
  <si>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</si>
  <si>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</si>
  <si>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</si>
  <si>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</si>
  <si>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</si>
  <si>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</si>
  <si>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</si>
  <si>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</si>
  <si>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</si>
  <si>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</si>
  <si>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</si>
  <si>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</si>
  <si>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</si>
  <si>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</si>
  <si>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</si>
  <si>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</si>
  <si>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</si>
  <si>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</si>
  <si>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</si>
  <si>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</si>
  <si>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</si>
  <si>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</si>
  <si>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</si>
  <si>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</si>
  <si>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</si>
  <si>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</si>
  <si>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</si>
  <si>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</si>
  <si>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</si>
  <si>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</si>
  <si>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</si>
  <si>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</si>
  <si>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</si>
  <si>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</si>
  <si>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</si>
  <si>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</si>
  <si>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</si>
  <si>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</si>
  <si>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</si>
  <si>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</si>
  <si>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</si>
  <si>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</si>
  <si>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</si>
  <si>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</si>
  <si>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</si>
  <si>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</si>
  <si>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</si>
  <si>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</si>
  <si>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</si>
  <si>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</si>
  <si>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</si>
  <si>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</si>
  <si>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</si>
  <si>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</si>
  <si>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</si>
  <si>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</si>
  <si>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</si>
  <si>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</si>
  <si>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</si>
  <si>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</si>
  <si>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</si>
  <si>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</si>
  <si>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</si>
  <si>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</si>
  <si>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</si>
  <si>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</si>
  <si>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</si>
  <si>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</si>
  <si>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</si>
  <si>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</si>
  <si>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</si>
  <si>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</si>
  <si>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</si>
  <si>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</si>
  <si>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</si>
  <si>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</si>
  <si>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</si>
  <si>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</si>
  <si>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</si>
  <si>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</si>
  <si>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</si>
  <si>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</si>
  <si>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</si>
  <si>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</si>
  <si>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</si>
  <si>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</si>
  <si>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</si>
  <si>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</si>
  <si>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</si>
  <si>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</si>
  <si>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</si>
  <si>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</si>
  <si>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</si>
  <si>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</si>
  <si>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</si>
  <si>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</si>
  <si>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</si>
  <si>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</si>
  <si>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</si>
  <si>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</si>
  <si>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</si>
  <si>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</si>
  <si>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</si>
  <si>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</si>
  <si>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</si>
  <si>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</si>
  <si>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</si>
  <si>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</si>
  <si>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</si>
  <si>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</si>
  <si>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</si>
  <si>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</si>
  <si>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</si>
  <si>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</si>
  <si>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</si>
  <si>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</si>
  <si>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</si>
  <si>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</si>
  <si>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</si>
  <si>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</si>
  <si>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</si>
  <si>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</si>
  <si>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</si>
  <si>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</si>
  <si>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</si>
  <si>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</si>
  <si>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</si>
  <si>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</si>
  <si>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</si>
  <si>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</si>
  <si>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</si>
  <si>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</si>
  <si>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</si>
  <si>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</si>
  <si>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</si>
  <si>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</si>
  <si>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</si>
  <si>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</si>
  <si>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</si>
  <si>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</si>
  <si>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</si>
  <si>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</si>
  <si>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</si>
  <si>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</si>
  <si>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r>
      <t>3.1. Veículo Coletor Compactador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 15 m³</t>
    </r>
  </si>
  <si>
    <t>1.2. Motorista Turno do Dia</t>
  </si>
  <si>
    <t>1.3. Vale Transporte</t>
  </si>
  <si>
    <t>1.4. Auxílio Alimentação (mensal)</t>
  </si>
  <si>
    <t>1.6. Auxílio Alimentação (mensal)</t>
  </si>
  <si>
    <t>3.1. Veículo Coletor Baú</t>
  </si>
  <si>
    <t>Depreciação mensal do baú</t>
  </si>
  <si>
    <t>Investimento médio total do baú</t>
  </si>
  <si>
    <t>Remuneração mensal de capital do baú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</si>
</sst>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  <numFmt numFmtId="174" formatCode="0.0%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2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6" fillId="4" borderId="2" xfId="3" applyFont="1" applyFill="1" applyBorder="1" applyAlignment="1">
      <alignment horizontal="center" vertical="center"/>
    </xf>
    <xf numFmtId="13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74" fontId="5" fillId="3" borderId="20" xfId="2" applyNumberFormat="1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1"/>
  <sheetViews>
    <sheetView view="pageBreakPreview" topLeftCell="A4" zoomScaleNormal="100" zoomScaleSheetLayoutView="100" workbookViewId="0">
      <selection activeCell="E20" sqref="E20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213</v>
      </c>
    </row>
    <row r="2" spans="1:7" ht="15.75" x14ac:dyDescent="0.2">
      <c r="A2" s="308" t="s">
        <v>306</v>
      </c>
    </row>
    <row r="3" spans="1:7" ht="15.75" x14ac:dyDescent="0.2">
      <c r="A3" s="308" t="s">
        <v>307</v>
      </c>
    </row>
    <row r="4" spans="1:7" ht="15.75" x14ac:dyDescent="0.2">
      <c r="A4" s="308" t="s">
        <v>309</v>
      </c>
    </row>
    <row r="5" spans="1:7" s="4" customFormat="1" ht="15.6" customHeight="1" x14ac:dyDescent="0.2">
      <c r="A5" s="307" t="s">
        <v>303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308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314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311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235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45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212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211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71819.658620878065</v>
      </c>
      <c r="F16" s="129">
        <f>IFERROR(E16/$E$36,0)</f>
        <v>0.60798330418153823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20451.504115932334</v>
      </c>
      <c r="F17" s="58">
        <f>IFERROR(E17/$E$36,0)</f>
        <v>0.17313049500171587</v>
      </c>
      <c r="G17" s="6"/>
    </row>
    <row r="18" spans="1:7" s="4" customFormat="1" ht="15.75" customHeight="1" x14ac:dyDescent="0.2">
      <c r="A18" s="49" t="str">
        <f>A68</f>
        <v>1.2. Coletor Turno Noite</v>
      </c>
      <c r="B18" s="45"/>
      <c r="C18" s="47"/>
      <c r="D18" s="47"/>
      <c r="E18" s="260">
        <f>F85</f>
        <v>21888.231774585543</v>
      </c>
      <c r="F18" s="58">
        <f t="shared" ref="F18:F35" si="0">IFERROR(E18/$E$36,0)</f>
        <v>0.18529299265055674</v>
      </c>
      <c r="G18" s="6"/>
    </row>
    <row r="19" spans="1:7" s="4" customFormat="1" ht="15.75" customHeight="1" x14ac:dyDescent="0.2">
      <c r="A19" s="49" t="str">
        <f>A87</f>
        <v>1.3. Motorista Turno do Dia</v>
      </c>
      <c r="B19" s="45"/>
      <c r="C19" s="47"/>
      <c r="D19" s="47"/>
      <c r="E19" s="260">
        <f>F100</f>
        <v>9880.5468936698508</v>
      </c>
      <c r="F19" s="58">
        <f t="shared" si="0"/>
        <v>8.3642942098136441E-2</v>
      </c>
      <c r="G19" s="6"/>
    </row>
    <row r="20" spans="1:7" s="4" customFormat="1" ht="15.75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10574.63183669034</v>
      </c>
      <c r="F20" s="58">
        <f t="shared" si="0"/>
        <v>8.9518660044219503E-2</v>
      </c>
      <c r="G20" s="6"/>
    </row>
    <row r="21" spans="1:7" s="4" customFormat="1" ht="15.75" customHeight="1" x14ac:dyDescent="0.2">
      <c r="A21" s="49" t="str">
        <f>A123</f>
        <v>1.5. Vale Transporte</v>
      </c>
      <c r="B21" s="45"/>
      <c r="C21" s="47"/>
      <c r="D21" s="47"/>
      <c r="E21" s="260">
        <f>F129</f>
        <v>1782.1840000000002</v>
      </c>
      <c r="F21" s="58">
        <f t="shared" si="0"/>
        <v>1.5086929369843662E-2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1.6. Auxílio Alimentação (mensal)</v>
      </c>
      <c r="B23" s="45"/>
      <c r="C23" s="47"/>
      <c r="D23" s="47"/>
      <c r="E23" s="260">
        <f>F141</f>
        <v>7242.56</v>
      </c>
      <c r="F23" s="58">
        <f t="shared" si="0"/>
        <v>6.1311285017066085E-2</v>
      </c>
      <c r="G23" s="6"/>
    </row>
    <row r="24" spans="1:7" s="11" customFormat="1" ht="15.75" customHeight="1" x14ac:dyDescent="0.2">
      <c r="A24" s="328" t="str">
        <f>A145</f>
        <v>2. Uniformes e Equipamentos de Proteção Individual</v>
      </c>
      <c r="B24" s="329"/>
      <c r="C24" s="329"/>
      <c r="D24" s="128"/>
      <c r="E24" s="259">
        <f>+F177</f>
        <v>1769.98</v>
      </c>
      <c r="F24" s="129">
        <f t="shared" si="0"/>
        <v>1.4983617430094694E-2</v>
      </c>
      <c r="G24" s="44"/>
    </row>
    <row r="25" spans="1:7" s="11" customFormat="1" ht="15.75" customHeight="1" x14ac:dyDescent="0.2">
      <c r="A25" s="137" t="str">
        <f>A179</f>
        <v>3. Veículos e Equipamentos</v>
      </c>
      <c r="B25" s="138"/>
      <c r="C25" s="128"/>
      <c r="D25" s="128"/>
      <c r="E25" s="259">
        <f>+F256</f>
        <v>20179.909309259583</v>
      </c>
      <c r="F25" s="129">
        <f t="shared" si="0"/>
        <v>0.17083133191558778</v>
      </c>
      <c r="G25" s="44"/>
    </row>
    <row r="26" spans="1:7" s="4" customFormat="1" ht="15.75" customHeight="1" x14ac:dyDescent="0.2">
      <c r="A26" s="65" t="str">
        <f>A181</f>
        <v>3.1. Veículo Coletor Compactador  15 m³</v>
      </c>
      <c r="B26" s="46"/>
      <c r="C26" s="47"/>
      <c r="D26" s="47"/>
      <c r="E26" s="260">
        <f>SUM(E27:E32)</f>
        <v>20179.909309259583</v>
      </c>
      <c r="F26" s="145">
        <f t="shared" si="0"/>
        <v>0.17083133191558778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4843.1466696666666</v>
      </c>
      <c r="F27" s="145">
        <f t="shared" si="0"/>
        <v>4.0999252452639315E-2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2231.6759910929163</v>
      </c>
      <c r="F28" s="145">
        <f t="shared" si="0"/>
        <v>1.8892066169371217E-2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1108.2032499999998</v>
      </c>
      <c r="F29" s="145">
        <f t="shared" si="0"/>
        <v>9.3814017857758742E-3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6696.1333985000001</v>
      </c>
      <c r="F30" s="145">
        <f t="shared" si="0"/>
        <v>5.6685556392729756E-2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3367</v>
      </c>
      <c r="F31" s="145">
        <f t="shared" si="0"/>
        <v>2.8503056467942479E-2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1933.75</v>
      </c>
      <c r="F32" s="145">
        <f t="shared" si="0"/>
        <v>1.6369998647129128E-2</v>
      </c>
      <c r="G32" s="6"/>
    </row>
    <row r="33" spans="1:7" s="11" customFormat="1" ht="15.75" customHeight="1" x14ac:dyDescent="0.2">
      <c r="A33" s="137" t="str">
        <f>A258</f>
        <v>4. Ferramentas e Materiais de Consumo</v>
      </c>
      <c r="B33" s="138"/>
      <c r="C33" s="128"/>
      <c r="D33" s="128"/>
      <c r="E33" s="259">
        <f>+F268</f>
        <v>66.666666666666671</v>
      </c>
      <c r="F33" s="129">
        <f t="shared" si="0"/>
        <v>5.6436108242634351E-4</v>
      </c>
      <c r="G33" s="44"/>
    </row>
    <row r="34" spans="1:7" s="11" customFormat="1" ht="15.75" customHeight="1" x14ac:dyDescent="0.2">
      <c r="A34" s="137" t="str">
        <f>A270</f>
        <v>5. Monitoramento da Frota</v>
      </c>
      <c r="B34" s="138"/>
      <c r="C34" s="128"/>
      <c r="D34" s="128"/>
      <c r="E34" s="259">
        <f>+F279</f>
        <v>57.5</v>
      </c>
      <c r="F34" s="129">
        <f t="shared" si="0"/>
        <v>4.8676143359272129E-4</v>
      </c>
      <c r="G34" s="44"/>
    </row>
    <row r="35" spans="1:7" s="11" customFormat="1" ht="15.75" customHeight="1" thickBot="1" x14ac:dyDescent="0.25">
      <c r="A35" s="137" t="str">
        <f>A283</f>
        <v>6. Benefícios e Despesas Indiretas - BDI</v>
      </c>
      <c r="B35" s="138"/>
      <c r="C35" s="128"/>
      <c r="D35" s="128"/>
      <c r="E35" s="261">
        <f>+F289</f>
        <v>24233.967737435196</v>
      </c>
      <c r="F35" s="129">
        <f t="shared" si="0"/>
        <v>0.2051506239567602</v>
      </c>
      <c r="G35" s="44"/>
    </row>
    <row r="36" spans="1:7" s="4" customFormat="1" ht="15.75" customHeight="1" thickBot="1" x14ac:dyDescent="0.25">
      <c r="A36" s="42" t="s">
        <v>256</v>
      </c>
      <c r="B36" s="43"/>
      <c r="C36" s="26"/>
      <c r="D36" s="26"/>
      <c r="E36" s="115">
        <f>E16+E24+E25+E33+E34+E35</f>
        <v>118127.68233423951</v>
      </c>
      <c r="F36" s="144">
        <f>F16+F24+F25+F33+F34+F35</f>
        <v>0.99999999999999989</v>
      </c>
      <c r="G36" s="6"/>
    </row>
    <row r="38" spans="1:7" ht="13.5" thickBot="1" x14ac:dyDescent="0.25"/>
    <row r="39" spans="1:7" s="4" customFormat="1" ht="15" customHeight="1" thickBot="1" x14ac:dyDescent="0.25">
      <c r="A39" s="339" t="s">
        <v>103</v>
      </c>
      <c r="B39" s="340"/>
      <c r="C39" s="340"/>
      <c r="D39" s="340"/>
      <c r="E39" s="341"/>
      <c r="F39" s="10"/>
      <c r="G39" s="6"/>
    </row>
    <row r="40" spans="1:7" s="4" customFormat="1" ht="15" customHeight="1" thickBot="1" x14ac:dyDescent="0.25">
      <c r="A40" s="336" t="s">
        <v>41</v>
      </c>
      <c r="B40" s="337"/>
      <c r="C40" s="337"/>
      <c r="D40" s="338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6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6</v>
      </c>
      <c r="F42" s="10"/>
      <c r="G42" s="6"/>
    </row>
    <row r="43" spans="1:7" s="4" customFormat="1" ht="15" customHeight="1" x14ac:dyDescent="0.2">
      <c r="A43" s="67" t="str">
        <f>+A87</f>
        <v>1.3.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2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16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6" t="s">
        <v>58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Compactador  15 m³</v>
      </c>
      <c r="B48" s="134"/>
      <c r="C48" s="134"/>
      <c r="D48" s="135"/>
      <c r="E48" s="136">
        <f>C196</f>
        <v>2.2999999999999998</v>
      </c>
      <c r="F48" s="9"/>
      <c r="G48" s="6"/>
    </row>
    <row r="49" spans="1:7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7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7" s="11" customFormat="1" ht="15.75" customHeight="1" thickBot="1" x14ac:dyDescent="0.25">
      <c r="A51" s="263" t="s">
        <v>206</v>
      </c>
      <c r="B51" s="264">
        <v>1</v>
      </c>
      <c r="C51" s="35"/>
      <c r="D51" s="34"/>
      <c r="E51" s="157"/>
      <c r="G51" s="44"/>
    </row>
    <row r="52" spans="1:7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7" ht="13.15" customHeight="1" x14ac:dyDescent="0.2">
      <c r="A53" s="11" t="s">
        <v>49</v>
      </c>
    </row>
    <row r="54" spans="1:7" ht="11.25" customHeight="1" x14ac:dyDescent="0.2"/>
    <row r="55" spans="1:7" ht="13.9" customHeight="1" thickBot="1" x14ac:dyDescent="0.25">
      <c r="A55" s="9" t="s">
        <v>106</v>
      </c>
    </row>
    <row r="56" spans="1:7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252</v>
      </c>
      <c r="E56" s="62" t="s">
        <v>68</v>
      </c>
      <c r="F56" s="63" t="s">
        <v>69</v>
      </c>
    </row>
    <row r="57" spans="1:7" ht="13.15" customHeight="1" x14ac:dyDescent="0.2">
      <c r="A57" s="13" t="s">
        <v>228</v>
      </c>
      <c r="B57" s="14" t="s">
        <v>8</v>
      </c>
      <c r="C57" s="14">
        <v>1</v>
      </c>
      <c r="D57" s="87">
        <v>1330.73</v>
      </c>
      <c r="E57" s="15">
        <f>C57*D57</f>
        <v>1330.73</v>
      </c>
    </row>
    <row r="58" spans="1:7" x14ac:dyDescent="0.2">
      <c r="A58" s="16" t="s">
        <v>36</v>
      </c>
      <c r="B58" s="17" t="s">
        <v>0</v>
      </c>
      <c r="C58" s="88">
        <v>6.09</v>
      </c>
      <c r="D58" s="18">
        <f>D57/220*2</f>
        <v>12.097545454545454</v>
      </c>
      <c r="E58" s="18">
        <f>C58*D58</f>
        <v>73.674051818181809</v>
      </c>
      <c r="G58" s="10" t="s">
        <v>268</v>
      </c>
    </row>
    <row r="59" spans="1:7" ht="13.15" customHeight="1" x14ac:dyDescent="0.2">
      <c r="A59" s="16" t="s">
        <v>37</v>
      </c>
      <c r="B59" s="17" t="s">
        <v>0</v>
      </c>
      <c r="C59" s="88"/>
      <c r="D59" s="18">
        <f>D57/220*1.5</f>
        <v>9.0731590909090905</v>
      </c>
      <c r="E59" s="18">
        <f>C59*D59</f>
        <v>0</v>
      </c>
      <c r="G59" s="10" t="s">
        <v>270</v>
      </c>
    </row>
    <row r="60" spans="1:7" ht="13.15" customHeight="1" x14ac:dyDescent="0.2">
      <c r="A60" s="16" t="s">
        <v>232</v>
      </c>
      <c r="B60" s="17" t="s">
        <v>35</v>
      </c>
      <c r="D60" s="18">
        <f>63/302*(SUM(E58:E59))</f>
        <v>15.369090279951836</v>
      </c>
      <c r="E60" s="18">
        <f>D60</f>
        <v>15.369090279951836</v>
      </c>
      <c r="G60" s="10" t="s">
        <v>231</v>
      </c>
    </row>
    <row r="61" spans="1:7" x14ac:dyDescent="0.2">
      <c r="A61" s="16" t="s">
        <v>1</v>
      </c>
      <c r="B61" s="17" t="s">
        <v>2</v>
      </c>
      <c r="C61" s="17">
        <v>40</v>
      </c>
      <c r="D61" s="83">
        <f>SUM(E57:E60)</f>
        <v>1419.7731420981338</v>
      </c>
      <c r="E61" s="18">
        <f>C61*D61/100</f>
        <v>567.90925683925354</v>
      </c>
    </row>
    <row r="62" spans="1:7" x14ac:dyDescent="0.2">
      <c r="A62" s="117" t="s">
        <v>3</v>
      </c>
      <c r="B62" s="118"/>
      <c r="C62" s="118"/>
      <c r="D62" s="119"/>
      <c r="E62" s="120">
        <f>SUM(E57:E61)</f>
        <v>1987.6823989373875</v>
      </c>
    </row>
    <row r="63" spans="1:7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1987.6823989373875</v>
      </c>
      <c r="E63" s="18">
        <f>D63*C63/100</f>
        <v>1420.9016203846681</v>
      </c>
    </row>
    <row r="64" spans="1:7" x14ac:dyDescent="0.2">
      <c r="A64" s="117" t="s">
        <v>76</v>
      </c>
      <c r="B64" s="118"/>
      <c r="C64" s="118"/>
      <c r="D64" s="119"/>
      <c r="E64" s="120">
        <f>E62+E63</f>
        <v>3408.5840193220556</v>
      </c>
    </row>
    <row r="65" spans="1:7" ht="13.5" thickBot="1" x14ac:dyDescent="0.25">
      <c r="A65" s="16" t="s">
        <v>5</v>
      </c>
      <c r="B65" s="17" t="s">
        <v>6</v>
      </c>
      <c r="C65" s="86">
        <v>6</v>
      </c>
      <c r="D65" s="18">
        <f>E64</f>
        <v>3408.5840193220556</v>
      </c>
      <c r="E65" s="18">
        <f>C65*D65</f>
        <v>20451.504115932334</v>
      </c>
      <c r="G65" s="6"/>
    </row>
    <row r="66" spans="1:7" ht="13.9" customHeight="1" thickBot="1" x14ac:dyDescent="0.25">
      <c r="D66" s="124" t="s">
        <v>205</v>
      </c>
      <c r="E66" s="50">
        <f>$B$51</f>
        <v>1</v>
      </c>
      <c r="F66" s="125">
        <f>E65*E66</f>
        <v>20451.504115932334</v>
      </c>
      <c r="G66" s="6"/>
    </row>
    <row r="67" spans="1:7" ht="11.25" customHeight="1" x14ac:dyDescent="0.2"/>
    <row r="68" spans="1:7" ht="13.5" thickBot="1" x14ac:dyDescent="0.25">
      <c r="A68" s="9" t="s">
        <v>95</v>
      </c>
    </row>
    <row r="69" spans="1:7" ht="13.5" thickBot="1" x14ac:dyDescent="0.25">
      <c r="A69" s="60" t="s">
        <v>66</v>
      </c>
      <c r="B69" s="61" t="s">
        <v>67</v>
      </c>
      <c r="C69" s="61" t="s">
        <v>42</v>
      </c>
      <c r="D69" s="62" t="s">
        <v>252</v>
      </c>
      <c r="E69" s="62" t="s">
        <v>68</v>
      </c>
      <c r="F69" s="63" t="s">
        <v>69</v>
      </c>
    </row>
    <row r="70" spans="1:7" x14ac:dyDescent="0.2">
      <c r="A70" s="13">
        <v>1</v>
      </c>
      <c r="B70" s="14" t="s">
        <v>8</v>
      </c>
      <c r="C70" s="14">
        <v>1</v>
      </c>
      <c r="D70" s="15">
        <f>D57</f>
        <v>1330.73</v>
      </c>
      <c r="E70" s="15">
        <f>C70*D70</f>
        <v>1330.73</v>
      </c>
    </row>
    <row r="71" spans="1:7" x14ac:dyDescent="0.2">
      <c r="A71" s="16" t="s">
        <v>7</v>
      </c>
      <c r="B71" s="17" t="s">
        <v>104</v>
      </c>
      <c r="C71" s="88">
        <f>(3+20/60)*22</f>
        <v>73.333333333333343</v>
      </c>
      <c r="D71" s="18"/>
      <c r="E71" s="18"/>
    </row>
    <row r="72" spans="1:7" x14ac:dyDescent="0.2">
      <c r="A72" s="16"/>
      <c r="B72" s="17" t="s">
        <v>109</v>
      </c>
      <c r="C72" s="121">
        <f>C71*8/7</f>
        <v>83.809523809523824</v>
      </c>
      <c r="D72" s="18">
        <f>D70/220*0.2</f>
        <v>1.2097545454545455</v>
      </c>
      <c r="E72" s="18">
        <f>C71*D72</f>
        <v>88.715333333333348</v>
      </c>
    </row>
    <row r="73" spans="1:7" x14ac:dyDescent="0.2">
      <c r="A73" s="16" t="s">
        <v>36</v>
      </c>
      <c r="B73" s="17" t="s">
        <v>0</v>
      </c>
      <c r="C73" s="88">
        <f>6.09-C74</f>
        <v>4.0599999999999996</v>
      </c>
      <c r="D73" s="18">
        <f>D70/220*2</f>
        <v>12.097545454545454</v>
      </c>
      <c r="E73" s="18">
        <f>C73*D73</f>
        <v>49.116034545454539</v>
      </c>
      <c r="G73" s="10" t="s">
        <v>268</v>
      </c>
    </row>
    <row r="74" spans="1:7" x14ac:dyDescent="0.2">
      <c r="A74" s="16" t="s">
        <v>105</v>
      </c>
      <c r="B74" s="17" t="s">
        <v>104</v>
      </c>
      <c r="C74" s="88">
        <f>6.09*C71/220</f>
        <v>2.0300000000000002</v>
      </c>
      <c r="D74" s="18"/>
      <c r="E74" s="18"/>
      <c r="G74" s="10" t="s">
        <v>269</v>
      </c>
    </row>
    <row r="75" spans="1:7" x14ac:dyDescent="0.2">
      <c r="A75" s="16"/>
      <c r="B75" s="17" t="s">
        <v>109</v>
      </c>
      <c r="C75" s="121">
        <f>C74*8/7</f>
        <v>2.3200000000000003</v>
      </c>
      <c r="D75" s="18">
        <f>D70/220*2*1.2</f>
        <v>14.517054545454544</v>
      </c>
      <c r="E75" s="18">
        <f>C75*D75</f>
        <v>33.679566545454549</v>
      </c>
      <c r="G75" s="10" t="s">
        <v>269</v>
      </c>
    </row>
    <row r="76" spans="1:7" x14ac:dyDescent="0.2">
      <c r="A76" s="16" t="s">
        <v>37</v>
      </c>
      <c r="B76" s="17" t="s">
        <v>0</v>
      </c>
      <c r="C76" s="88"/>
      <c r="D76" s="18">
        <f>D70/220*1.5</f>
        <v>9.0731590909090905</v>
      </c>
      <c r="E76" s="18">
        <f>C76*D76</f>
        <v>0</v>
      </c>
      <c r="G76" s="10" t="s">
        <v>270</v>
      </c>
    </row>
    <row r="77" spans="1:7" x14ac:dyDescent="0.2">
      <c r="A77" s="16" t="s">
        <v>230</v>
      </c>
      <c r="B77" s="17" t="s">
        <v>104</v>
      </c>
      <c r="C77" s="88"/>
      <c r="D77" s="18"/>
      <c r="E77" s="18"/>
      <c r="G77" s="10" t="s">
        <v>271</v>
      </c>
    </row>
    <row r="78" spans="1:7" x14ac:dyDescent="0.2">
      <c r="A78" s="16"/>
      <c r="B78" s="17" t="s">
        <v>109</v>
      </c>
      <c r="C78" s="18">
        <f>C77*8/7</f>
        <v>0</v>
      </c>
      <c r="D78" s="18">
        <f>D70/220*1.5*1.2</f>
        <v>10.887790909090908</v>
      </c>
      <c r="E78" s="18">
        <f>C78*D78</f>
        <v>0</v>
      </c>
      <c r="G78" s="10" t="s">
        <v>271</v>
      </c>
    </row>
    <row r="79" spans="1:7" ht="13.15" customHeight="1" x14ac:dyDescent="0.2">
      <c r="A79" s="16" t="s">
        <v>232</v>
      </c>
      <c r="B79" s="17" t="s">
        <v>35</v>
      </c>
      <c r="D79" s="18">
        <f>63/302*(SUM(E73:E78))</f>
        <v>17.271930028898254</v>
      </c>
      <c r="E79" s="18">
        <f>D79</f>
        <v>17.271930028898254</v>
      </c>
      <c r="G79" s="10" t="s">
        <v>231</v>
      </c>
    </row>
    <row r="80" spans="1:7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1519.5128644531405</v>
      </c>
      <c r="E80" s="18">
        <f>C80*D80/100</f>
        <v>607.80514578125621</v>
      </c>
    </row>
    <row r="81" spans="1:7" x14ac:dyDescent="0.2">
      <c r="A81" s="117" t="s">
        <v>3</v>
      </c>
      <c r="B81" s="118"/>
      <c r="C81" s="118"/>
      <c r="D81" s="119"/>
      <c r="E81" s="120">
        <f>SUM(E70:E80)</f>
        <v>2127.3180102343968</v>
      </c>
    </row>
    <row r="82" spans="1:7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2127.3180102343968</v>
      </c>
      <c r="E82" s="18">
        <f>D82*C82/100</f>
        <v>1520.720618863194</v>
      </c>
    </row>
    <row r="83" spans="1:7" x14ac:dyDescent="0.2">
      <c r="A83" s="117" t="s">
        <v>76</v>
      </c>
      <c r="B83" s="118"/>
      <c r="C83" s="118"/>
      <c r="D83" s="119"/>
      <c r="E83" s="120">
        <f>E81+E82</f>
        <v>3648.0386290975907</v>
      </c>
    </row>
    <row r="84" spans="1:7" ht="13.5" thickBot="1" x14ac:dyDescent="0.25">
      <c r="A84" s="16" t="s">
        <v>5</v>
      </c>
      <c r="B84" s="17" t="s">
        <v>6</v>
      </c>
      <c r="C84" s="86">
        <v>6</v>
      </c>
      <c r="D84" s="18">
        <f>E83</f>
        <v>3648.0386290975907</v>
      </c>
      <c r="E84" s="18">
        <f>C84*D84</f>
        <v>21888.231774585543</v>
      </c>
    </row>
    <row r="85" spans="1:7" ht="13.5" thickBot="1" x14ac:dyDescent="0.25">
      <c r="D85" s="124" t="s">
        <v>205</v>
      </c>
      <c r="E85" s="50">
        <f>$B$51</f>
        <v>1</v>
      </c>
      <c r="F85" s="125">
        <f>E84*E85</f>
        <v>21888.231774585543</v>
      </c>
    </row>
    <row r="86" spans="1:7" ht="11.25" customHeight="1" x14ac:dyDescent="0.2"/>
    <row r="87" spans="1:7" ht="13.5" thickBot="1" x14ac:dyDescent="0.25">
      <c r="A87" s="9" t="s">
        <v>107</v>
      </c>
    </row>
    <row r="88" spans="1:7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252</v>
      </c>
      <c r="E88" s="62" t="s">
        <v>68</v>
      </c>
      <c r="F88" s="63" t="s">
        <v>69</v>
      </c>
      <c r="G88" s="10"/>
    </row>
    <row r="89" spans="1:7" x14ac:dyDescent="0.2">
      <c r="A89" s="311" t="s">
        <v>312</v>
      </c>
      <c r="B89" s="14" t="s">
        <v>8</v>
      </c>
      <c r="C89" s="14">
        <v>1</v>
      </c>
      <c r="D89" s="87">
        <f>'1.2 Coleta Domiciliar seletiva'!D89</f>
        <v>1928.71</v>
      </c>
      <c r="E89" s="15">
        <f>C89*D89</f>
        <v>1928.71</v>
      </c>
    </row>
    <row r="90" spans="1:7" x14ac:dyDescent="0.2">
      <c r="A90" s="311" t="s">
        <v>313</v>
      </c>
      <c r="B90" s="14" t="s">
        <v>8</v>
      </c>
      <c r="C90" s="14">
        <v>1</v>
      </c>
      <c r="D90" s="87">
        <v>1045</v>
      </c>
      <c r="E90" s="15"/>
    </row>
    <row r="91" spans="1:7" x14ac:dyDescent="0.2">
      <c r="A91" s="16" t="s">
        <v>36</v>
      </c>
      <c r="B91" s="17" t="s">
        <v>0</v>
      </c>
      <c r="C91" s="88">
        <f>C58</f>
        <v>6.09</v>
      </c>
      <c r="D91" s="18">
        <f>D89/220*2</f>
        <v>17.533727272727273</v>
      </c>
      <c r="E91" s="18">
        <f>C91*D91</f>
        <v>106.78039909090909</v>
      </c>
      <c r="G91" s="10" t="s">
        <v>268</v>
      </c>
    </row>
    <row r="92" spans="1:7" x14ac:dyDescent="0.2">
      <c r="A92" s="16" t="s">
        <v>37</v>
      </c>
      <c r="B92" s="17" t="s">
        <v>0</v>
      </c>
      <c r="C92" s="88">
        <f>C59</f>
        <v>0</v>
      </c>
      <c r="D92" s="18">
        <f>D89/220*1.5</f>
        <v>13.150295454545454</v>
      </c>
      <c r="E92" s="18">
        <f>C92*D92</f>
        <v>0</v>
      </c>
      <c r="G92" s="10" t="s">
        <v>270</v>
      </c>
    </row>
    <row r="93" spans="1:7" ht="13.15" customHeight="1" x14ac:dyDescent="0.2">
      <c r="A93" s="16" t="s">
        <v>232</v>
      </c>
      <c r="B93" s="17" t="s">
        <v>35</v>
      </c>
      <c r="D93" s="18">
        <f>63/302*(SUM(E91:E92))</f>
        <v>22.275381267308852</v>
      </c>
      <c r="E93" s="18">
        <f>D93</f>
        <v>22.275381267308852</v>
      </c>
      <c r="G93" s="10" t="s">
        <v>231</v>
      </c>
    </row>
    <row r="94" spans="1:7" x14ac:dyDescent="0.2">
      <c r="A94" s="16" t="s">
        <v>229</v>
      </c>
      <c r="B94" s="17"/>
      <c r="C94" s="90">
        <v>2</v>
      </c>
      <c r="D94" s="18"/>
      <c r="E94" s="18"/>
    </row>
    <row r="95" spans="1:7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2057.7657803582179</v>
      </c>
      <c r="E95" s="18">
        <f>C95*D95/100</f>
        <v>823.10631214328725</v>
      </c>
    </row>
    <row r="96" spans="1:7" s="11" customFormat="1" x14ac:dyDescent="0.2">
      <c r="A96" s="103" t="s">
        <v>3</v>
      </c>
      <c r="B96" s="118"/>
      <c r="C96" s="118"/>
      <c r="D96" s="119"/>
      <c r="E96" s="105">
        <f>SUM(E89:E95)</f>
        <v>2880.872092501505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2880.872092501505</v>
      </c>
      <c r="E97" s="18">
        <f>D97*C97/100</f>
        <v>2059.4013543334204</v>
      </c>
    </row>
    <row r="98" spans="1:7" s="11" customFormat="1" x14ac:dyDescent="0.2">
      <c r="A98" s="103" t="s">
        <v>272</v>
      </c>
      <c r="B98" s="270"/>
      <c r="C98" s="270"/>
      <c r="D98" s="271"/>
      <c r="E98" s="105">
        <f>E96+E97</f>
        <v>4940.2734468349254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4940.2734468349254</v>
      </c>
      <c r="E99" s="18">
        <f>C99*D99</f>
        <v>9880.5468936698508</v>
      </c>
    </row>
    <row r="100" spans="1:7" ht="13.5" thickBot="1" x14ac:dyDescent="0.25">
      <c r="D100" s="124" t="s">
        <v>205</v>
      </c>
      <c r="E100" s="50">
        <f>$B$51</f>
        <v>1</v>
      </c>
      <c r="F100" s="125">
        <f>E99*E100</f>
        <v>9880.5468936698508</v>
      </c>
    </row>
    <row r="101" spans="1:7" ht="11.25" customHeight="1" x14ac:dyDescent="0.2"/>
    <row r="102" spans="1:7" ht="13.5" thickBot="1" x14ac:dyDescent="0.25">
      <c r="A102" s="9" t="s">
        <v>108</v>
      </c>
    </row>
    <row r="103" spans="1:7" ht="13.5" thickBot="1" x14ac:dyDescent="0.25">
      <c r="A103" s="60" t="s">
        <v>66</v>
      </c>
      <c r="B103" s="61" t="s">
        <v>67</v>
      </c>
      <c r="C103" s="61" t="s">
        <v>42</v>
      </c>
      <c r="D103" s="62" t="s">
        <v>252</v>
      </c>
      <c r="E103" s="62" t="s">
        <v>68</v>
      </c>
      <c r="F103" s="63" t="s">
        <v>69</v>
      </c>
    </row>
    <row r="104" spans="1:7" x14ac:dyDescent="0.2">
      <c r="A104" s="311" t="s">
        <v>312</v>
      </c>
      <c r="B104" s="14" t="s">
        <v>8</v>
      </c>
      <c r="C104" s="14">
        <v>1</v>
      </c>
      <c r="D104" s="15">
        <f>D89</f>
        <v>1928.71</v>
      </c>
      <c r="E104" s="15">
        <f>C104*D104</f>
        <v>1928.71</v>
      </c>
    </row>
    <row r="105" spans="1:7" x14ac:dyDescent="0.2">
      <c r="A105" s="311" t="s">
        <v>313</v>
      </c>
      <c r="B105" s="14" t="s">
        <v>8</v>
      </c>
      <c r="C105" s="14">
        <v>1</v>
      </c>
      <c r="D105" s="18">
        <f>D90</f>
        <v>1045</v>
      </c>
      <c r="E105" s="18"/>
    </row>
    <row r="106" spans="1:7" x14ac:dyDescent="0.2">
      <c r="A106" s="16" t="s">
        <v>7</v>
      </c>
      <c r="B106" s="17" t="s">
        <v>104</v>
      </c>
      <c r="C106" s="88">
        <v>73.33</v>
      </c>
      <c r="D106" s="16"/>
      <c r="E106" s="16"/>
    </row>
    <row r="107" spans="1:7" x14ac:dyDescent="0.2">
      <c r="A107" s="16"/>
      <c r="B107" s="17" t="s">
        <v>109</v>
      </c>
      <c r="C107" s="18">
        <f>C106*8/7</f>
        <v>83.805714285714288</v>
      </c>
      <c r="D107" s="18">
        <f>D104/220*0.2</f>
        <v>1.7533727272727273</v>
      </c>
      <c r="E107" s="18">
        <f>C106*D107</f>
        <v>128.57482209090909</v>
      </c>
    </row>
    <row r="108" spans="1:7" x14ac:dyDescent="0.2">
      <c r="A108" s="16" t="s">
        <v>36</v>
      </c>
      <c r="B108" s="17" t="s">
        <v>0</v>
      </c>
      <c r="C108" s="88">
        <f>C73</f>
        <v>4.0599999999999996</v>
      </c>
      <c r="D108" s="18">
        <f>D104/220*2</f>
        <v>17.533727272727273</v>
      </c>
      <c r="E108" s="18">
        <f>C108*D108</f>
        <v>71.186932727272719</v>
      </c>
      <c r="G108" s="10" t="s">
        <v>268</v>
      </c>
    </row>
    <row r="109" spans="1:7" x14ac:dyDescent="0.2">
      <c r="A109" s="16" t="s">
        <v>105</v>
      </c>
      <c r="B109" s="17" t="s">
        <v>104</v>
      </c>
      <c r="C109" s="88">
        <f>C74</f>
        <v>2.0300000000000002</v>
      </c>
      <c r="D109" s="18"/>
      <c r="E109" s="18"/>
      <c r="G109" s="10" t="s">
        <v>269</v>
      </c>
    </row>
    <row r="110" spans="1:7" x14ac:dyDescent="0.2">
      <c r="A110" s="16"/>
      <c r="B110" s="17" t="s">
        <v>109</v>
      </c>
      <c r="C110" s="18">
        <f>C109*8/7</f>
        <v>2.3200000000000003</v>
      </c>
      <c r="D110" s="18">
        <f>D104/220*2*1.2</f>
        <v>21.040472727272725</v>
      </c>
      <c r="E110" s="18">
        <f>C110*D110</f>
        <v>48.813896727272727</v>
      </c>
      <c r="G110" s="10" t="s">
        <v>269</v>
      </c>
    </row>
    <row r="111" spans="1:7" x14ac:dyDescent="0.2">
      <c r="A111" s="16" t="s">
        <v>37</v>
      </c>
      <c r="B111" s="17" t="s">
        <v>0</v>
      </c>
      <c r="C111" s="88"/>
      <c r="D111" s="18">
        <f>D104/220*1.5</f>
        <v>13.150295454545454</v>
      </c>
      <c r="E111" s="18">
        <f>C111*D111</f>
        <v>0</v>
      </c>
      <c r="G111" s="10" t="s">
        <v>270</v>
      </c>
    </row>
    <row r="112" spans="1:7" x14ac:dyDescent="0.2">
      <c r="A112" s="16" t="s">
        <v>230</v>
      </c>
      <c r="B112" s="17" t="s">
        <v>104</v>
      </c>
      <c r="C112" s="88"/>
      <c r="D112" s="18"/>
      <c r="E112" s="18"/>
      <c r="G112" s="10" t="s">
        <v>271</v>
      </c>
    </row>
    <row r="113" spans="1:7" x14ac:dyDescent="0.2">
      <c r="A113" s="16"/>
      <c r="B113" s="17" t="s">
        <v>109</v>
      </c>
      <c r="C113" s="18">
        <f>C112*8/7</f>
        <v>0</v>
      </c>
      <c r="D113" s="18">
        <f>D104/220*1.5*1.2</f>
        <v>15.780354545454543</v>
      </c>
      <c r="E113" s="18">
        <f>C113*D113</f>
        <v>0</v>
      </c>
      <c r="G113" s="10" t="s">
        <v>271</v>
      </c>
    </row>
    <row r="114" spans="1:7" ht="13.15" customHeight="1" x14ac:dyDescent="0.2">
      <c r="A114" s="16" t="s">
        <v>232</v>
      </c>
      <c r="B114" s="17" t="s">
        <v>35</v>
      </c>
      <c r="D114" s="18">
        <f>63/302*(SUM(E108:E113))</f>
        <v>25.033285614689948</v>
      </c>
      <c r="E114" s="18">
        <f>D114</f>
        <v>25.033285614689948</v>
      </c>
      <c r="G114" s="10" t="s">
        <v>231</v>
      </c>
    </row>
    <row r="115" spans="1:7" x14ac:dyDescent="0.2">
      <c r="A115" s="16" t="s">
        <v>229</v>
      </c>
      <c r="B115" s="17"/>
      <c r="C115" s="90">
        <v>2</v>
      </c>
      <c r="D115" s="18"/>
      <c r="E115" s="18"/>
    </row>
    <row r="116" spans="1:7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2202.3189371601443</v>
      </c>
      <c r="E116" s="18">
        <f>C116*D116/100</f>
        <v>880.92757486405765</v>
      </c>
    </row>
    <row r="117" spans="1:7" s="11" customFormat="1" x14ac:dyDescent="0.2">
      <c r="A117" s="117" t="s">
        <v>3</v>
      </c>
      <c r="B117" s="118"/>
      <c r="C117" s="118"/>
      <c r="D117" s="119"/>
      <c r="E117" s="120">
        <f>SUM(E104:E116)</f>
        <v>3083.2465120242018</v>
      </c>
      <c r="F117" s="44"/>
      <c r="G117" s="44"/>
    </row>
    <row r="118" spans="1:7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3083.2465120242018</v>
      </c>
      <c r="E118" s="18">
        <f>D118*C118/100</f>
        <v>2204.0694063209676</v>
      </c>
    </row>
    <row r="119" spans="1:7" s="11" customFormat="1" x14ac:dyDescent="0.2">
      <c r="A119" s="117" t="s">
        <v>272</v>
      </c>
      <c r="B119" s="118"/>
      <c r="C119" s="118"/>
      <c r="D119" s="119"/>
      <c r="E119" s="120">
        <f>E117+E118</f>
        <v>5287.3159183451698</v>
      </c>
      <c r="F119" s="44"/>
      <c r="G119" s="44"/>
    </row>
    <row r="120" spans="1:7" ht="13.5" thickBot="1" x14ac:dyDescent="0.25">
      <c r="A120" s="16" t="s">
        <v>5</v>
      </c>
      <c r="B120" s="17" t="s">
        <v>6</v>
      </c>
      <c r="C120" s="86">
        <v>2</v>
      </c>
      <c r="D120" s="18">
        <f>E119</f>
        <v>5287.3159183451698</v>
      </c>
      <c r="E120" s="18">
        <f>C120*D120</f>
        <v>10574.63183669034</v>
      </c>
    </row>
    <row r="121" spans="1:7" ht="13.5" thickBot="1" x14ac:dyDescent="0.25">
      <c r="D121" s="124" t="s">
        <v>205</v>
      </c>
      <c r="E121" s="50">
        <f>$B$51</f>
        <v>1</v>
      </c>
      <c r="F121" s="125">
        <f>E120*E121</f>
        <v>10574.63183669034</v>
      </c>
    </row>
    <row r="122" spans="1:7" ht="11.25" customHeight="1" x14ac:dyDescent="0.2">
      <c r="G122" s="9"/>
    </row>
    <row r="123" spans="1:7" ht="13.5" thickBot="1" x14ac:dyDescent="0.25">
      <c r="A123" s="9" t="s">
        <v>110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252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3.85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624</v>
      </c>
      <c r="D127" s="15">
        <f>IFERROR((($C$126*2*$D$125)-(E57*0.06*C126/26))/($C$126*2),"-")</f>
        <v>2.314542307692308</v>
      </c>
      <c r="E127" s="18">
        <f>IFERROR(C127*D127,"-")</f>
        <v>1444.2744000000002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208</v>
      </c>
      <c r="D128" s="15">
        <f>IFERROR((($C$126*2*$D$125)-(E89*0.06*C126/26))/($C$126*2),"-")</f>
        <v>1.6245653846153849</v>
      </c>
      <c r="E128" s="15">
        <f>IFERROR(C128*D128,"-")</f>
        <v>337.90960000000007</v>
      </c>
      <c r="G128" s="9"/>
    </row>
    <row r="129" spans="1:7" ht="13.5" thickBot="1" x14ac:dyDescent="0.25">
      <c r="F129" s="22">
        <f>SUM(E127:E128)</f>
        <v>1782.1840000000002</v>
      </c>
      <c r="G129" s="9"/>
    </row>
    <row r="130" spans="1:7" ht="11.25" customHeight="1" thickBot="1" x14ac:dyDescent="0.25">
      <c r="G130" s="9"/>
    </row>
    <row r="131" spans="1:7" ht="13.5" hidden="1" thickBot="1" x14ac:dyDescent="0.25">
      <c r="A131" s="9" t="s">
        <v>133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252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312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104</v>
      </c>
      <c r="D134" s="95"/>
      <c r="E134" s="50">
        <f>C134*D134</f>
        <v>0</v>
      </c>
      <c r="F134" s="23"/>
      <c r="G134" s="9"/>
    </row>
    <row r="135" spans="1:7" ht="13.5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325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252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12</v>
      </c>
      <c r="D139" s="95">
        <f>17.41*26</f>
        <v>452.66</v>
      </c>
      <c r="E139" s="50">
        <f>C139*D139</f>
        <v>5431.92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4</v>
      </c>
      <c r="D140" s="95">
        <v>452.66</v>
      </c>
      <c r="E140" s="50">
        <f>C140*D140</f>
        <v>1810.64</v>
      </c>
      <c r="F140" s="23"/>
      <c r="G140" s="9"/>
    </row>
    <row r="141" spans="1:7" ht="13.5" thickBot="1" x14ac:dyDescent="0.25">
      <c r="D141" s="124" t="s">
        <v>205</v>
      </c>
      <c r="E141" s="50">
        <f>$B$51</f>
        <v>1</v>
      </c>
      <c r="F141" s="22">
        <f>SUM(E139:E140)*E141</f>
        <v>7242.56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71819.658620878065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207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274</v>
      </c>
      <c r="D149" s="62" t="s">
        <v>252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323">
        <v>12</v>
      </c>
      <c r="D150" s="320"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323">
        <v>4</v>
      </c>
      <c r="D151" s="320">
        <v>45</v>
      </c>
      <c r="E151" s="15">
        <f t="shared" ref="E151:E159" si="1">IFERROR(D151/C151,0)</f>
        <v>11.25</v>
      </c>
      <c r="G151" s="9"/>
    </row>
    <row r="152" spans="1:7" x14ac:dyDescent="0.2">
      <c r="A152" s="16" t="s">
        <v>31</v>
      </c>
      <c r="B152" s="17" t="s">
        <v>10</v>
      </c>
      <c r="C152" s="323">
        <v>2</v>
      </c>
      <c r="D152" s="320">
        <v>12</v>
      </c>
      <c r="E152" s="15">
        <f t="shared" si="1"/>
        <v>6</v>
      </c>
      <c r="G152" s="9"/>
    </row>
    <row r="153" spans="1:7" ht="13.15" customHeight="1" x14ac:dyDescent="0.2">
      <c r="A153" s="16" t="s">
        <v>32</v>
      </c>
      <c r="B153" s="17" t="s">
        <v>10</v>
      </c>
      <c r="C153" s="323">
        <v>9</v>
      </c>
      <c r="D153" s="320">
        <v>44.5</v>
      </c>
      <c r="E153" s="15">
        <f t="shared" si="1"/>
        <v>4.9444444444444446</v>
      </c>
      <c r="G153" s="9"/>
    </row>
    <row r="154" spans="1:7" ht="13.9" customHeight="1" x14ac:dyDescent="0.2">
      <c r="A154" s="16" t="s">
        <v>72</v>
      </c>
      <c r="B154" s="17" t="s">
        <v>50</v>
      </c>
      <c r="C154" s="323">
        <v>4</v>
      </c>
      <c r="D154" s="320">
        <v>50</v>
      </c>
      <c r="E154" s="15">
        <f t="shared" si="1"/>
        <v>12.5</v>
      </c>
      <c r="G154" s="9"/>
    </row>
    <row r="155" spans="1:7" ht="13.15" customHeight="1" x14ac:dyDescent="0.2">
      <c r="A155" s="16" t="s">
        <v>100</v>
      </c>
      <c r="B155" s="17" t="s">
        <v>50</v>
      </c>
      <c r="C155" s="323">
        <v>3</v>
      </c>
      <c r="D155" s="320">
        <v>7.9</v>
      </c>
      <c r="E155" s="15">
        <f t="shared" si="1"/>
        <v>2.6333333333333333</v>
      </c>
    </row>
    <row r="156" spans="1:7" x14ac:dyDescent="0.2">
      <c r="A156" s="16" t="s">
        <v>71</v>
      </c>
      <c r="B156" s="17" t="s">
        <v>10</v>
      </c>
      <c r="C156" s="323">
        <v>6</v>
      </c>
      <c r="D156" s="320">
        <v>51.3</v>
      </c>
      <c r="E156" s="15">
        <f t="shared" si="1"/>
        <v>8.5499999999999989</v>
      </c>
    </row>
    <row r="157" spans="1:7" s="1" customFormat="1" x14ac:dyDescent="0.2">
      <c r="A157" s="2" t="s">
        <v>11</v>
      </c>
      <c r="B157" s="3" t="s">
        <v>10</v>
      </c>
      <c r="C157" s="323">
        <v>12</v>
      </c>
      <c r="D157" s="320">
        <v>17.36</v>
      </c>
      <c r="E157" s="15">
        <f t="shared" si="1"/>
        <v>1.4466666666666665</v>
      </c>
      <c r="F157" s="38"/>
      <c r="G157" s="38"/>
    </row>
    <row r="158" spans="1:7" x14ac:dyDescent="0.2">
      <c r="A158" s="16" t="s">
        <v>33</v>
      </c>
      <c r="B158" s="17" t="s">
        <v>50</v>
      </c>
      <c r="C158" s="323">
        <v>0.5</v>
      </c>
      <c r="D158" s="320">
        <v>7.98</v>
      </c>
      <c r="E158" s="15">
        <f t="shared" si="1"/>
        <v>15.96</v>
      </c>
    </row>
    <row r="159" spans="1:7" ht="13.15" customHeight="1" x14ac:dyDescent="0.2">
      <c r="A159" s="16" t="s">
        <v>65</v>
      </c>
      <c r="B159" s="17" t="s">
        <v>51</v>
      </c>
      <c r="C159" s="323">
        <v>3</v>
      </c>
      <c r="D159" s="320">
        <v>8.9</v>
      </c>
      <c r="E159" s="15">
        <f t="shared" si="1"/>
        <v>2.9666666666666668</v>
      </c>
    </row>
    <row r="160" spans="1:7" x14ac:dyDescent="0.2">
      <c r="A160" s="16" t="s">
        <v>208</v>
      </c>
      <c r="B160" s="17" t="s">
        <v>134</v>
      </c>
      <c r="C160" s="323">
        <v>1</v>
      </c>
      <c r="D160" s="320">
        <v>50</v>
      </c>
      <c r="E160" s="18">
        <f t="shared" ref="E160:E161" si="2">C160*D160</f>
        <v>50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12</v>
      </c>
      <c r="D161" s="18">
        <f>+SUM(E150:E160)</f>
        <v>127.91777777777777</v>
      </c>
      <c r="E161" s="18">
        <f t="shared" si="2"/>
        <v>1535.0133333333333</v>
      </c>
    </row>
    <row r="162" spans="1:7" ht="13.5" thickBot="1" x14ac:dyDescent="0.25">
      <c r="D162" s="124" t="s">
        <v>205</v>
      </c>
      <c r="E162" s="50">
        <f>$B$51</f>
        <v>1</v>
      </c>
      <c r="F162" s="125">
        <f>E161*E162</f>
        <v>1535.0133333333333</v>
      </c>
    </row>
    <row r="163" spans="1:7" ht="11.25" customHeight="1" x14ac:dyDescent="0.2"/>
    <row r="164" spans="1:7" ht="13.9" customHeight="1" x14ac:dyDescent="0.2">
      <c r="A164" s="9" t="s">
        <v>209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274</v>
      </c>
      <c r="D166" s="62" t="s">
        <v>252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323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323">
        <v>6</v>
      </c>
      <c r="D168" s="18">
        <f>+D151</f>
        <v>45</v>
      </c>
      <c r="E168" s="15">
        <f t="shared" ref="E168:E172" si="3">IFERROR(D168/C168,0)</f>
        <v>7.5</v>
      </c>
    </row>
    <row r="169" spans="1:7" x14ac:dyDescent="0.2">
      <c r="A169" s="16" t="s">
        <v>31</v>
      </c>
      <c r="B169" s="17" t="s">
        <v>10</v>
      </c>
      <c r="C169" s="323">
        <v>3</v>
      </c>
      <c r="D169" s="18">
        <f>+D152</f>
        <v>12</v>
      </c>
      <c r="E169" s="15">
        <f t="shared" si="3"/>
        <v>4</v>
      </c>
    </row>
    <row r="170" spans="1:7" x14ac:dyDescent="0.2">
      <c r="A170" s="16" t="s">
        <v>72</v>
      </c>
      <c r="B170" s="17" t="s">
        <v>50</v>
      </c>
      <c r="C170" s="323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71</v>
      </c>
      <c r="B171" s="17" t="s">
        <v>10</v>
      </c>
      <c r="C171" s="323">
        <v>12</v>
      </c>
      <c r="D171" s="18">
        <f>+D156</f>
        <v>51.3</v>
      </c>
      <c r="E171" s="15">
        <f t="shared" si="3"/>
        <v>4.2749999999999995</v>
      </c>
      <c r="G171" s="9"/>
    </row>
    <row r="172" spans="1:7" x14ac:dyDescent="0.2">
      <c r="A172" s="16" t="s">
        <v>65</v>
      </c>
      <c r="B172" s="17" t="s">
        <v>51</v>
      </c>
      <c r="C172" s="323">
        <v>3</v>
      </c>
      <c r="D172" s="18">
        <f>+D159</f>
        <v>8.9</v>
      </c>
      <c r="E172" s="15">
        <f t="shared" si="3"/>
        <v>2.9666666666666668</v>
      </c>
      <c r="G172" s="9"/>
    </row>
    <row r="173" spans="1:7" x14ac:dyDescent="0.2">
      <c r="A173" s="16" t="s">
        <v>208</v>
      </c>
      <c r="B173" s="17" t="s">
        <v>134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4</v>
      </c>
      <c r="D174" s="18">
        <f>+SUM(E167:E173)</f>
        <v>58.741666666666667</v>
      </c>
      <c r="E174" s="18">
        <f t="shared" si="4"/>
        <v>234.96666666666667</v>
      </c>
      <c r="G174" s="9"/>
    </row>
    <row r="175" spans="1:7" ht="13.5" thickBot="1" x14ac:dyDescent="0.25">
      <c r="D175" s="124" t="s">
        <v>205</v>
      </c>
      <c r="E175" s="50">
        <f>$B$51</f>
        <v>1</v>
      </c>
      <c r="F175" s="125">
        <f>E174*E175</f>
        <v>234.96666666666667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210</v>
      </c>
      <c r="B177" s="28"/>
      <c r="C177" s="28"/>
      <c r="D177" s="29"/>
      <c r="E177" s="30"/>
      <c r="F177" s="21">
        <f>+F162+F175</f>
        <v>1769.98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321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252</v>
      </c>
      <c r="E184" s="62" t="s">
        <v>68</v>
      </c>
      <c r="F184" s="63" t="s">
        <v>69</v>
      </c>
      <c r="G184" s="9"/>
    </row>
    <row r="185" spans="1:10" x14ac:dyDescent="0.2">
      <c r="A185" s="13" t="s">
        <v>117</v>
      </c>
      <c r="B185" s="14" t="s">
        <v>10</v>
      </c>
      <c r="C185" s="278">
        <v>1</v>
      </c>
      <c r="D185" s="87">
        <v>267674</v>
      </c>
      <c r="E185" s="15">
        <f>C185*D185</f>
        <v>267674</v>
      </c>
      <c r="G185" s="9"/>
    </row>
    <row r="186" spans="1:10" x14ac:dyDescent="0.2">
      <c r="A186" s="16" t="s">
        <v>111</v>
      </c>
      <c r="B186" s="17" t="s">
        <v>112</v>
      </c>
      <c r="C186" s="86">
        <v>10</v>
      </c>
      <c r="D186" s="83"/>
      <c r="E186" s="18"/>
      <c r="G186" s="9"/>
    </row>
    <row r="187" spans="1:10" x14ac:dyDescent="0.2">
      <c r="A187" s="16" t="s">
        <v>223</v>
      </c>
      <c r="B187" s="17" t="s">
        <v>112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115</v>
      </c>
      <c r="B188" s="17" t="s">
        <v>2</v>
      </c>
      <c r="C188" s="142">
        <f>IFERROR(VLOOKUP(C186,'5. Depreciação'!A3:B17,2,FALSE),0)</f>
        <v>65.180000000000007</v>
      </c>
      <c r="D188" s="18">
        <f>E185</f>
        <v>267674</v>
      </c>
      <c r="E188" s="18">
        <f>C188*D188/100</f>
        <v>174469.91320000001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174469.91320000001</v>
      </c>
      <c r="E189" s="283">
        <f>IFERROR(D189/C189,0)</f>
        <v>1453.9159433333334</v>
      </c>
    </row>
    <row r="190" spans="1:10" ht="13.5" thickTop="1" x14ac:dyDescent="0.2">
      <c r="A190" s="13" t="s">
        <v>116</v>
      </c>
      <c r="B190" s="14" t="s">
        <v>10</v>
      </c>
      <c r="C190" s="14">
        <f>C185</f>
        <v>1</v>
      </c>
      <c r="D190" s="87">
        <v>120000</v>
      </c>
      <c r="E190" s="15">
        <f>C190*D190</f>
        <v>120000</v>
      </c>
      <c r="G190" s="9"/>
    </row>
    <row r="191" spans="1:10" x14ac:dyDescent="0.2">
      <c r="A191" s="16" t="s">
        <v>113</v>
      </c>
      <c r="B191" s="17" t="s">
        <v>112</v>
      </c>
      <c r="C191" s="86">
        <v>10</v>
      </c>
      <c r="D191" s="18"/>
      <c r="E191" s="18"/>
    </row>
    <row r="192" spans="1:10" x14ac:dyDescent="0.2">
      <c r="A192" s="16" t="s">
        <v>224</v>
      </c>
      <c r="B192" s="17" t="s">
        <v>112</v>
      </c>
      <c r="C192" s="86">
        <v>0</v>
      </c>
      <c r="D192" s="18"/>
      <c r="E192" s="18"/>
      <c r="F192" s="20"/>
      <c r="I192" s="85"/>
      <c r="J192" s="85"/>
    </row>
    <row r="193" spans="1:10" x14ac:dyDescent="0.2">
      <c r="A193" s="16" t="s">
        <v>114</v>
      </c>
      <c r="B193" s="17" t="s">
        <v>2</v>
      </c>
      <c r="C193" s="143">
        <f>IFERROR(VLOOKUP(C191,'5. Depreciação'!A3:B17,2,FALSE),0)</f>
        <v>65.180000000000007</v>
      </c>
      <c r="D193" s="18">
        <f>E190</f>
        <v>120000</v>
      </c>
      <c r="E193" s="18">
        <f>C193*D193/100</f>
        <v>78216.000000000015</v>
      </c>
    </row>
    <row r="194" spans="1:10" x14ac:dyDescent="0.2">
      <c r="A194" s="103" t="s">
        <v>118</v>
      </c>
      <c r="B194" s="104" t="s">
        <v>8</v>
      </c>
      <c r="C194" s="104">
        <f>C191*12</f>
        <v>120</v>
      </c>
      <c r="D194" s="105">
        <f>IF(C192&lt;=C191,E193,0)</f>
        <v>78216.000000000015</v>
      </c>
      <c r="E194" s="105">
        <f>IFERROR(D194/C194,0)</f>
        <v>651.80000000000007</v>
      </c>
    </row>
    <row r="195" spans="1:10" x14ac:dyDescent="0.2">
      <c r="A195" s="117" t="s">
        <v>277</v>
      </c>
      <c r="B195" s="118"/>
      <c r="C195" s="118"/>
      <c r="D195" s="119"/>
      <c r="E195" s="120">
        <f>E189+E194</f>
        <v>2105.7159433333336</v>
      </c>
    </row>
    <row r="196" spans="1:10" ht="13.5" thickBot="1" x14ac:dyDescent="0.25">
      <c r="A196" s="103" t="s">
        <v>278</v>
      </c>
      <c r="B196" s="104" t="s">
        <v>10</v>
      </c>
      <c r="C196" s="86">
        <v>2.2999999999999998</v>
      </c>
      <c r="D196" s="105">
        <f>E195</f>
        <v>2105.7159433333336</v>
      </c>
      <c r="E196" s="120">
        <f>C196*D196</f>
        <v>4843.1466696666666</v>
      </c>
    </row>
    <row r="197" spans="1:10" ht="13.5" thickBot="1" x14ac:dyDescent="0.25">
      <c r="A197" s="277"/>
      <c r="B197" s="277"/>
      <c r="C197" s="277"/>
      <c r="D197" s="124" t="s">
        <v>205</v>
      </c>
      <c r="E197" s="50">
        <f>$B$51</f>
        <v>1</v>
      </c>
      <c r="F197" s="21">
        <f>E196*E197</f>
        <v>4843.1466696666666</v>
      </c>
    </row>
    <row r="198" spans="1:10" ht="11.25" customHeight="1" x14ac:dyDescent="0.2"/>
    <row r="199" spans="1:10" ht="13.5" thickBot="1" x14ac:dyDescent="0.25">
      <c r="A199" s="107" t="s">
        <v>123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252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121</v>
      </c>
      <c r="B201" s="17" t="s">
        <v>10</v>
      </c>
      <c r="C201" s="278">
        <v>1</v>
      </c>
      <c r="D201" s="18">
        <f>D185</f>
        <v>267674</v>
      </c>
      <c r="E201" s="18">
        <f>C201*D201</f>
        <v>267674</v>
      </c>
      <c r="F201" s="20"/>
      <c r="I201" s="85"/>
      <c r="J201" s="85"/>
    </row>
    <row r="202" spans="1:10" x14ac:dyDescent="0.2">
      <c r="A202" s="16" t="s">
        <v>227</v>
      </c>
      <c r="B202" s="17" t="s">
        <v>2</v>
      </c>
      <c r="C202" s="86">
        <v>4.25</v>
      </c>
      <c r="D202" s="18"/>
      <c r="E202" s="18"/>
      <c r="F202" s="20"/>
      <c r="I202" s="85"/>
      <c r="J202" s="85"/>
    </row>
    <row r="203" spans="1:10" x14ac:dyDescent="0.2">
      <c r="A203" s="16" t="s">
        <v>225</v>
      </c>
      <c r="B203" s="17" t="s">
        <v>35</v>
      </c>
      <c r="C203" s="150">
        <f>IFERROR(IF(C187&lt;=C186,E185-(C188/(100*C186)*C187)*E185,E185-E188),0)</f>
        <v>267674</v>
      </c>
      <c r="D203" s="18"/>
      <c r="E203" s="18"/>
      <c r="F203" s="20"/>
      <c r="I203" s="85"/>
      <c r="J203" s="85"/>
    </row>
    <row r="204" spans="1:10" x14ac:dyDescent="0.2">
      <c r="A204" s="16" t="s">
        <v>126</v>
      </c>
      <c r="B204" s="17" t="s">
        <v>35</v>
      </c>
      <c r="C204" s="83">
        <f>IFERROR(IF(C187&gt;=C186,C203,((((C203)-(E185-E188))*(((C186-C187)+1)/(2*(C186-C187))))+(E185-E188))),0)</f>
        <v>189162.53906000001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127</v>
      </c>
      <c r="B205" s="282" t="s">
        <v>35</v>
      </c>
      <c r="C205" s="282"/>
      <c r="D205" s="284">
        <f>C202*C204/12/100</f>
        <v>669.95065917083343</v>
      </c>
      <c r="E205" s="283">
        <f>D205</f>
        <v>669.95065917083343</v>
      </c>
      <c r="F205" s="20"/>
      <c r="I205" s="85"/>
      <c r="J205" s="85"/>
    </row>
    <row r="206" spans="1:10" ht="13.5" thickTop="1" x14ac:dyDescent="0.2">
      <c r="A206" s="13" t="s">
        <v>122</v>
      </c>
      <c r="B206" s="14" t="s">
        <v>10</v>
      </c>
      <c r="C206" s="14">
        <f>C190</f>
        <v>1</v>
      </c>
      <c r="D206" s="15">
        <f>D190</f>
        <v>120000</v>
      </c>
      <c r="E206" s="15">
        <f>C206*D206</f>
        <v>120000</v>
      </c>
      <c r="F206" s="20"/>
      <c r="I206" s="85"/>
      <c r="J206" s="85"/>
    </row>
    <row r="207" spans="1:10" x14ac:dyDescent="0.2">
      <c r="A207" s="16" t="s">
        <v>227</v>
      </c>
      <c r="B207" s="17" t="s">
        <v>2</v>
      </c>
      <c r="C207" s="279">
        <f>C202</f>
        <v>4.25</v>
      </c>
      <c r="D207" s="18"/>
      <c r="E207" s="18"/>
      <c r="F207" s="20"/>
      <c r="I207" s="85"/>
      <c r="J207" s="85"/>
    </row>
    <row r="208" spans="1:10" x14ac:dyDescent="0.2">
      <c r="A208" s="16" t="s">
        <v>226</v>
      </c>
      <c r="B208" s="17" t="s">
        <v>35</v>
      </c>
      <c r="C208" s="150">
        <f>IFERROR(IF(C192&lt;=C191,E190-(C193/(100*C191)*C192)*E190,E190-E193),0)</f>
        <v>120000</v>
      </c>
      <c r="D208" s="18"/>
      <c r="E208" s="18"/>
      <c r="F208" s="20"/>
      <c r="I208" s="85"/>
      <c r="J208" s="85"/>
    </row>
    <row r="209" spans="1:10" x14ac:dyDescent="0.2">
      <c r="A209" s="16" t="s">
        <v>128</v>
      </c>
      <c r="B209" s="17" t="s">
        <v>35</v>
      </c>
      <c r="C209" s="83">
        <f>IFERROR(IF(C192&gt;=C191,C208,((((C208)-(E190-E193))*(((C191-C192)+1)/(2*(C191-C192))))+(E190-E193))),0)</f>
        <v>84802.799999999988</v>
      </c>
      <c r="D209" s="18"/>
      <c r="E209" s="18"/>
      <c r="F209" s="20"/>
      <c r="I209" s="85"/>
      <c r="J209" s="85"/>
    </row>
    <row r="210" spans="1:10" x14ac:dyDescent="0.2">
      <c r="A210" s="103" t="s">
        <v>125</v>
      </c>
      <c r="B210" s="104" t="s">
        <v>35</v>
      </c>
      <c r="C210" s="104"/>
      <c r="D210" s="113">
        <f>C207*C209/12/100</f>
        <v>300.34324999999995</v>
      </c>
      <c r="E210" s="105">
        <f>D210</f>
        <v>300.34324999999995</v>
      </c>
      <c r="F210" s="20"/>
      <c r="I210" s="85"/>
      <c r="J210" s="85"/>
    </row>
    <row r="211" spans="1:10" x14ac:dyDescent="0.2">
      <c r="A211" s="117" t="s">
        <v>277</v>
      </c>
      <c r="B211" s="118"/>
      <c r="C211" s="118"/>
      <c r="D211" s="119"/>
      <c r="E211" s="120">
        <f>E205+E210</f>
        <v>970.29390917083333</v>
      </c>
      <c r="F211" s="20"/>
      <c r="I211" s="85"/>
      <c r="J211" s="85"/>
    </row>
    <row r="212" spans="1:10" ht="13.5" thickBot="1" x14ac:dyDescent="0.25">
      <c r="A212" s="103" t="s">
        <v>278</v>
      </c>
      <c r="B212" s="104" t="s">
        <v>10</v>
      </c>
      <c r="C212" s="279">
        <f>C196</f>
        <v>2.2999999999999998</v>
      </c>
      <c r="D212" s="105">
        <f>E211</f>
        <v>970.29390917083333</v>
      </c>
      <c r="E212" s="120">
        <f>C212*D212</f>
        <v>2231.6759910929163</v>
      </c>
      <c r="F212" s="20"/>
      <c r="I212" s="85"/>
      <c r="J212" s="85"/>
    </row>
    <row r="213" spans="1:10" ht="13.5" thickBot="1" x14ac:dyDescent="0.25">
      <c r="C213" s="19"/>
      <c r="D213" s="124" t="s">
        <v>205</v>
      </c>
      <c r="E213" s="50">
        <f>$B$51</f>
        <v>1</v>
      </c>
      <c r="F213" s="21">
        <f>E212*E213</f>
        <v>2231.6759910929163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252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2.2999999999999998</v>
      </c>
      <c r="D217" s="15">
        <f>0.01*($E$185)</f>
        <v>2676.7400000000002</v>
      </c>
      <c r="E217" s="15">
        <f>C217*D217</f>
        <v>6156.5020000000004</v>
      </c>
      <c r="I217" s="85"/>
      <c r="J217" s="85"/>
    </row>
    <row r="218" spans="1:10" x14ac:dyDescent="0.2">
      <c r="A218" s="16" t="s">
        <v>204</v>
      </c>
      <c r="B218" s="17" t="s">
        <v>10</v>
      </c>
      <c r="C218" s="15">
        <f>C196</f>
        <v>2.2999999999999998</v>
      </c>
      <c r="D218" s="89">
        <f>17.77+87.42</f>
        <v>105.19</v>
      </c>
      <c r="E218" s="18">
        <f>C218*D218</f>
        <v>241.93699999999998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2.2999999999999998</v>
      </c>
      <c r="D219" s="89">
        <v>3000</v>
      </c>
      <c r="E219" s="18">
        <f>C219*D219</f>
        <v>6899.9999999999991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13298.438999999998</v>
      </c>
      <c r="E220" s="105">
        <f>D220/C220</f>
        <v>1108.2032499999998</v>
      </c>
      <c r="I220" s="85"/>
      <c r="J220" s="85"/>
    </row>
    <row r="221" spans="1:10" ht="13.5" thickBot="1" x14ac:dyDescent="0.25">
      <c r="D221" s="124" t="s">
        <v>205</v>
      </c>
      <c r="E221" s="50">
        <f>$B$51</f>
        <v>1</v>
      </c>
      <c r="F221" s="125">
        <f>E220*E221</f>
        <v>1108.2032499999998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130</v>
      </c>
      <c r="B225" s="114">
        <f>54*13+47*13+34*26+42*13+63*13+38*13+38*13</f>
        <v>4550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276</v>
      </c>
      <c r="D227" s="62" t="s">
        <v>252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97">
        <v>2.5</v>
      </c>
      <c r="D228" s="98">
        <v>3.5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4550</v>
      </c>
      <c r="D229" s="276">
        <f>IFERROR(+D228/C228,"-")</f>
        <v>1.4</v>
      </c>
      <c r="E229" s="18">
        <f>IFERROR(C229*D229,"-")</f>
        <v>6370</v>
      </c>
      <c r="I229" s="85"/>
      <c r="J229" s="85"/>
    </row>
    <row r="230" spans="1:10" x14ac:dyDescent="0.2">
      <c r="A230" s="16" t="s">
        <v>253</v>
      </c>
      <c r="B230" s="17" t="s">
        <v>19</v>
      </c>
      <c r="C230" s="100">
        <v>1.9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4550</v>
      </c>
      <c r="D231" s="273">
        <f>+C230*D230/1000</f>
        <v>6.1195199999999991E-2</v>
      </c>
      <c r="E231" s="18">
        <f>C231*D231</f>
        <v>278.43815999999998</v>
      </c>
      <c r="G231" s="112"/>
      <c r="H231" s="52"/>
      <c r="I231" s="85"/>
      <c r="J231" s="85"/>
    </row>
    <row r="232" spans="1:10" x14ac:dyDescent="0.2">
      <c r="A232" s="16" t="s">
        <v>254</v>
      </c>
      <c r="B232" s="17" t="s">
        <v>19</v>
      </c>
      <c r="C232" s="100">
        <v>0.1226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4550</v>
      </c>
      <c r="D233" s="273">
        <f>+C232*D232/1000</f>
        <v>1.8328699999999999E-3</v>
      </c>
      <c r="E233" s="18">
        <f>C233*D233</f>
        <v>8.339558499999999</v>
      </c>
      <c r="G233" s="112"/>
      <c r="H233" s="52"/>
      <c r="I233" s="85"/>
      <c r="J233" s="85"/>
    </row>
    <row r="234" spans="1:10" x14ac:dyDescent="0.2">
      <c r="A234" s="16" t="s">
        <v>255</v>
      </c>
      <c r="B234" s="17" t="s">
        <v>19</v>
      </c>
      <c r="C234" s="100">
        <v>0.12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4550</v>
      </c>
      <c r="D235" s="273">
        <f>+C234*D234/1000</f>
        <v>7.8995999999999997E-3</v>
      </c>
      <c r="E235" s="18">
        <f>C235*D235</f>
        <v>35.943179999999998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0.1</v>
      </c>
      <c r="D236" s="89">
        <v>7.5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4550</v>
      </c>
      <c r="D237" s="273">
        <f>+C236*D236/1000</f>
        <v>7.5000000000000002E-4</v>
      </c>
      <c r="E237" s="18">
        <f>C237*D237</f>
        <v>3.4125000000000001</v>
      </c>
      <c r="G237" s="112"/>
      <c r="H237" s="52"/>
      <c r="I237" s="85"/>
      <c r="J237" s="85"/>
    </row>
    <row r="238" spans="1:10" ht="13.5" thickBot="1" x14ac:dyDescent="0.25">
      <c r="A238" s="103" t="s">
        <v>275</v>
      </c>
      <c r="B238" s="104" t="s">
        <v>131</v>
      </c>
      <c r="C238" s="274"/>
      <c r="D238" s="275">
        <f>IFERROR(D229+D231+D233+D235+D237,0)</f>
        <v>1.47167767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6696.1333985000001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252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129</v>
      </c>
      <c r="B243" s="14" t="s">
        <v>131</v>
      </c>
      <c r="C243" s="94">
        <f>C229</f>
        <v>4550</v>
      </c>
      <c r="D243" s="87">
        <v>0.74</v>
      </c>
      <c r="E243" s="15">
        <f>C243*D243</f>
        <v>3367</v>
      </c>
      <c r="I243" s="85"/>
      <c r="J243" s="85"/>
    </row>
    <row r="244" spans="1:10" ht="13.5" thickBot="1" x14ac:dyDescent="0.25">
      <c r="F244" s="21">
        <f>E243</f>
        <v>3367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252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101</v>
      </c>
      <c r="B248" s="14" t="s">
        <v>10</v>
      </c>
      <c r="C248" s="96">
        <v>10</v>
      </c>
      <c r="D248" s="87">
        <v>1650</v>
      </c>
      <c r="E248" s="15">
        <f>C248*D248</f>
        <v>16500</v>
      </c>
      <c r="I248" s="85"/>
      <c r="J248" s="85"/>
    </row>
    <row r="249" spans="1:10" x14ac:dyDescent="0.2">
      <c r="A249" s="13" t="s">
        <v>132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20</v>
      </c>
      <c r="D250" s="87">
        <v>450</v>
      </c>
      <c r="E250" s="15">
        <f>C250*D250</f>
        <v>9000</v>
      </c>
      <c r="I250" s="85"/>
      <c r="J250" s="85"/>
    </row>
    <row r="251" spans="1:10" x14ac:dyDescent="0.2">
      <c r="A251" s="16" t="s">
        <v>102</v>
      </c>
      <c r="B251" s="17" t="s">
        <v>26</v>
      </c>
      <c r="C251" s="99">
        <v>60000</v>
      </c>
      <c r="D251" s="18">
        <f>E248+E250</f>
        <v>25500</v>
      </c>
      <c r="E251" s="18">
        <f>IFERROR(D251/C251,"-")</f>
        <v>0.42499999999999999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4550</v>
      </c>
      <c r="D252" s="18">
        <f>E251</f>
        <v>0.42499999999999999</v>
      </c>
      <c r="E252" s="18">
        <f>IFERROR(C252*D252,0)</f>
        <v>1933.75</v>
      </c>
      <c r="I252" s="85"/>
      <c r="J252" s="85"/>
    </row>
    <row r="253" spans="1:10" ht="13.5" thickBot="1" x14ac:dyDescent="0.25">
      <c r="F253" s="21">
        <f>E252</f>
        <v>1933.75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240</v>
      </c>
      <c r="B256" s="25"/>
      <c r="C256" s="25"/>
      <c r="D256" s="26"/>
      <c r="E256" s="27"/>
      <c r="F256" s="21">
        <f>+SUM(F185:F255)</f>
        <v>20179.909309259583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252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8.3333333333333329E-2</v>
      </c>
      <c r="D261" s="87">
        <v>50</v>
      </c>
      <c r="E261" s="18">
        <f>C261*D261</f>
        <v>4.1666666666666661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29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4.1666666666666664E-2</v>
      </c>
      <c r="D265" s="87">
        <v>1500</v>
      </c>
      <c r="E265" s="18">
        <f>C265*D265</f>
        <v>62.5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66.666666666666671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241</v>
      </c>
      <c r="B268" s="25"/>
      <c r="C268" s="25"/>
      <c r="D268" s="26"/>
      <c r="E268" s="27"/>
      <c r="F268" s="21">
        <f>+F266</f>
        <v>66.666666666666671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252</v>
      </c>
      <c r="E272" s="62" t="s">
        <v>68</v>
      </c>
      <c r="F272" s="63" t="s">
        <v>69</v>
      </c>
    </row>
    <row r="273" spans="1:8" x14ac:dyDescent="0.2">
      <c r="A273" s="16" t="s">
        <v>238</v>
      </c>
      <c r="B273" s="53" t="s">
        <v>60</v>
      </c>
      <c r="C273" s="69">
        <f>C185</f>
        <v>1</v>
      </c>
      <c r="D273" s="89">
        <v>150</v>
      </c>
      <c r="E273" s="18">
        <f>+D273*C273</f>
        <v>150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150</v>
      </c>
      <c r="E274" s="80">
        <f>+D274/C274</f>
        <v>2.5</v>
      </c>
      <c r="F274" s="55"/>
    </row>
    <row r="275" spans="1:8" x14ac:dyDescent="0.2">
      <c r="A275" s="16" t="s">
        <v>239</v>
      </c>
      <c r="B275" s="17" t="s">
        <v>10</v>
      </c>
      <c r="C275" s="69">
        <f>+C273</f>
        <v>1</v>
      </c>
      <c r="D275" s="89">
        <v>55</v>
      </c>
      <c r="E275" s="18">
        <f>C275*D275</f>
        <v>55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55</v>
      </c>
      <c r="E276" s="80">
        <f>+D276/C276</f>
        <v>55</v>
      </c>
      <c r="F276" s="55"/>
    </row>
    <row r="277" spans="1:8" ht="13.5" thickBot="1" x14ac:dyDescent="0.25">
      <c r="A277" s="81"/>
      <c r="B277" s="81"/>
      <c r="C277" s="81"/>
      <c r="D277" s="124" t="s">
        <v>205</v>
      </c>
      <c r="E277" s="50">
        <f>$B$51</f>
        <v>1</v>
      </c>
      <c r="F277" s="82">
        <f>(E274+E276)*E277</f>
        <v>57.5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237</v>
      </c>
      <c r="B279" s="25"/>
      <c r="C279" s="25"/>
      <c r="D279" s="26"/>
      <c r="E279" s="27"/>
      <c r="F279" s="21">
        <f>+F277</f>
        <v>57.5</v>
      </c>
    </row>
    <row r="280" spans="1:8" ht="11.25" customHeight="1" thickBot="1" x14ac:dyDescent="0.25"/>
    <row r="281" spans="1:8" ht="17.25" customHeight="1" thickBot="1" x14ac:dyDescent="0.25">
      <c r="A281" s="24" t="s">
        <v>242</v>
      </c>
      <c r="B281" s="28"/>
      <c r="C281" s="28"/>
      <c r="D281" s="29"/>
      <c r="E281" s="30"/>
      <c r="F281" s="22">
        <f>+F143+F177+F256+F268+F279</f>
        <v>93893.714596804319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252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25.81</v>
      </c>
      <c r="D286" s="15">
        <f>+F281</f>
        <v>93893.714596804319</v>
      </c>
      <c r="E286" s="15">
        <f>C286*D286/100</f>
        <v>24233.967737435196</v>
      </c>
    </row>
    <row r="287" spans="1:8" ht="13.5" thickBot="1" x14ac:dyDescent="0.25">
      <c r="F287" s="21">
        <f>+E286</f>
        <v>24233.967737435196</v>
      </c>
    </row>
    <row r="288" spans="1:8" ht="11.25" customHeight="1" thickBot="1" x14ac:dyDescent="0.25">
      <c r="H288" s="318">
        <f>F292*'4.BDI'!C12</f>
        <v>7406.6056823568179</v>
      </c>
    </row>
    <row r="289" spans="1:8" ht="13.5" thickBot="1" x14ac:dyDescent="0.25">
      <c r="A289" s="24" t="s">
        <v>257</v>
      </c>
      <c r="B289" s="28"/>
      <c r="C289" s="28"/>
      <c r="D289" s="29"/>
      <c r="E289" s="30"/>
      <c r="F289" s="22">
        <f>F287</f>
        <v>24233.967737435196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221119.77198912576</v>
      </c>
    </row>
    <row r="291" spans="1:8" ht="11.25" customHeight="1" thickBot="1" x14ac:dyDescent="0.25"/>
    <row r="292" spans="1:8" ht="24.75" customHeight="1" thickBot="1" x14ac:dyDescent="0.25">
      <c r="A292" s="24" t="s">
        <v>243</v>
      </c>
      <c r="B292" s="28"/>
      <c r="C292" s="28"/>
      <c r="D292" s="29"/>
      <c r="E292" s="30"/>
      <c r="F292" s="22">
        <f>F281+F289</f>
        <v>118127.68233423951</v>
      </c>
      <c r="H292" s="318">
        <f>F292*12</f>
        <v>1417532.1880108742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hidden="1" customHeight="1" x14ac:dyDescent="0.2">
      <c r="A295" s="253" t="s">
        <v>236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215</v>
      </c>
    </row>
    <row r="296" spans="1:8" ht="13.5" hidden="1" thickBot="1" x14ac:dyDescent="0.25"/>
    <row r="297" spans="1:8" ht="25.5" hidden="1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133.15736634129877</v>
      </c>
      <c r="G297" s="10" t="s">
        <v>215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24:C24"/>
    <mergeCell ref="A11:F11"/>
    <mergeCell ref="A12:F12"/>
    <mergeCell ref="A40:D40"/>
    <mergeCell ref="A14:F14"/>
    <mergeCell ref="A39:E39"/>
  </mergeCells>
  <phoneticPr fontId="9" type="noConversion"/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5" man="1"/>
    <brk id="122" max="5" man="1"/>
    <brk id="178" max="5" man="1"/>
    <brk id="245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1"/>
  <sheetViews>
    <sheetView view="pageBreakPreview" topLeftCell="A271" zoomScaleNormal="100" zoomScaleSheetLayoutView="100" workbookViewId="0">
      <selection activeCell="E279" sqref="E279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213</v>
      </c>
    </row>
    <row r="2" spans="1:7" ht="15.75" x14ac:dyDescent="0.2">
      <c r="A2" s="308" t="s">
        <v>306</v>
      </c>
    </row>
    <row r="3" spans="1:7" ht="15.75" x14ac:dyDescent="0.2">
      <c r="A3" s="308" t="s">
        <v>307</v>
      </c>
    </row>
    <row r="4" spans="1:7" ht="15.75" x14ac:dyDescent="0.2">
      <c r="A4" s="308" t="s">
        <v>309</v>
      </c>
    </row>
    <row r="5" spans="1:7" s="4" customFormat="1" ht="15.6" customHeight="1" x14ac:dyDescent="0.2">
      <c r="A5" s="307" t="s">
        <v>303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308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314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311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0" t="s">
        <v>235</v>
      </c>
      <c r="B11" s="331"/>
      <c r="C11" s="331"/>
      <c r="D11" s="331"/>
      <c r="E11" s="331"/>
      <c r="F11" s="332"/>
      <c r="G11" s="36"/>
    </row>
    <row r="12" spans="1:7" s="8" customFormat="1" ht="21.75" customHeight="1" x14ac:dyDescent="0.2">
      <c r="A12" s="333" t="s">
        <v>45</v>
      </c>
      <c r="B12" s="334"/>
      <c r="C12" s="334"/>
      <c r="D12" s="334"/>
      <c r="E12" s="334"/>
      <c r="F12" s="335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39" t="s">
        <v>212</v>
      </c>
      <c r="B14" s="340"/>
      <c r="C14" s="340"/>
      <c r="D14" s="340"/>
      <c r="E14" s="340"/>
      <c r="F14" s="341"/>
      <c r="G14" s="6"/>
    </row>
    <row r="15" spans="1:7" s="4" customFormat="1" ht="15.75" customHeight="1" x14ac:dyDescent="0.2">
      <c r="A15" s="64" t="s">
        <v>211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25406.452409642199</v>
      </c>
      <c r="F16" s="129">
        <f>IFERROR(E16/$E$36,0)</f>
        <v>0.58344973343931505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12779.238816503599</v>
      </c>
      <c r="F17" s="58">
        <f>IFERROR(E17/$E$36,0)</f>
        <v>0.29347046808537003</v>
      </c>
      <c r="G17" s="6"/>
    </row>
    <row r="18" spans="1:7" s="4" customFormat="1" ht="15.75" hidden="1" customHeight="1" x14ac:dyDescent="0.2">
      <c r="A18" s="49" t="str">
        <f>A68</f>
        <v>1.2. Coletor Turno Noite</v>
      </c>
      <c r="B18" s="45"/>
      <c r="C18" s="47"/>
      <c r="D18" s="47"/>
      <c r="E18" s="260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1.2. Motorista Turno do Dia</v>
      </c>
      <c r="B19" s="45"/>
      <c r="C19" s="47"/>
      <c r="D19" s="47"/>
      <c r="E19" s="260">
        <f>F100</f>
        <v>9260.8739931386008</v>
      </c>
      <c r="F19" s="58">
        <f t="shared" si="0"/>
        <v>0.21267252804886569</v>
      </c>
      <c r="G19" s="6"/>
    </row>
    <row r="20" spans="1:7" s="4" customFormat="1" ht="15.75" hidden="1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1.3. Vale Transporte</v>
      </c>
      <c r="B21" s="45"/>
      <c r="C21" s="47"/>
      <c r="D21" s="47"/>
      <c r="E21" s="260">
        <f>F129</f>
        <v>650.3796000000001</v>
      </c>
      <c r="F21" s="58">
        <f t="shared" si="0"/>
        <v>1.4935725702119481E-2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1.4. Auxílio Alimentação (mensal)</v>
      </c>
      <c r="B23" s="45"/>
      <c r="C23" s="47"/>
      <c r="D23" s="47"/>
      <c r="E23" s="260">
        <f>F141</f>
        <v>2715.96</v>
      </c>
      <c r="F23" s="58">
        <f t="shared" si="0"/>
        <v>6.2371011602959901E-2</v>
      </c>
      <c r="G23" s="6"/>
    </row>
    <row r="24" spans="1:7" s="11" customFormat="1" ht="15.75" customHeight="1" x14ac:dyDescent="0.2">
      <c r="A24" s="328" t="str">
        <f>A145</f>
        <v>2. Uniformes e Equipamentos de Proteção Individual</v>
      </c>
      <c r="B24" s="329"/>
      <c r="C24" s="329"/>
      <c r="D24" s="128"/>
      <c r="E24" s="259">
        <f>+F177</f>
        <v>629.15444444444438</v>
      </c>
      <c r="F24" s="129">
        <f t="shared" si="0"/>
        <v>1.4448297896323301E-2</v>
      </c>
      <c r="G24" s="44"/>
    </row>
    <row r="25" spans="1:7" s="11" customFormat="1" ht="15.75" customHeight="1" x14ac:dyDescent="0.2">
      <c r="A25" s="317" t="str">
        <f>A179</f>
        <v>3. Veículos e Equipamentos</v>
      </c>
      <c r="B25" s="138"/>
      <c r="C25" s="128"/>
      <c r="D25" s="128"/>
      <c r="E25" s="259">
        <f>+F256</f>
        <v>8428.6872934941657</v>
      </c>
      <c r="F25" s="129">
        <f t="shared" si="0"/>
        <v>0.19356166989949974</v>
      </c>
      <c r="G25" s="44"/>
    </row>
    <row r="26" spans="1:7" s="4" customFormat="1" ht="15.75" customHeight="1" x14ac:dyDescent="0.2">
      <c r="A26" s="65" t="str">
        <f>A181</f>
        <v>3.1. Veículo Coletor Baú</v>
      </c>
      <c r="B26" s="46"/>
      <c r="C26" s="47"/>
      <c r="D26" s="47"/>
      <c r="E26" s="260">
        <f>SUM(E27:E32)</f>
        <v>8428.6872934941657</v>
      </c>
      <c r="F26" s="145">
        <f t="shared" si="0"/>
        <v>0.19356166989949974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2282.1799300000002</v>
      </c>
      <c r="F27" s="145">
        <f t="shared" si="0"/>
        <v>5.2409413575336981E-2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1051.6068383875001</v>
      </c>
      <c r="F28" s="145">
        <f t="shared" si="0"/>
        <v>2.414976005494144E-2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829.33333333333337</v>
      </c>
      <c r="F29" s="145">
        <f t="shared" si="0"/>
        <v>1.9045331652916372E-2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2114.0344577733331</v>
      </c>
      <c r="F30" s="145">
        <f t="shared" si="0"/>
        <v>4.8548015322330815E-2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1756.3</v>
      </c>
      <c r="F31" s="145">
        <f t="shared" si="0"/>
        <v>4.0332776505647532E-2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395.23273399999999</v>
      </c>
      <c r="F32" s="145">
        <f t="shared" si="0"/>
        <v>9.0763727883266185E-3</v>
      </c>
      <c r="G32" s="6"/>
    </row>
    <row r="33" spans="1:7" s="11" customFormat="1" ht="15.75" customHeight="1" x14ac:dyDescent="0.2">
      <c r="A33" s="317" t="str">
        <f>A258</f>
        <v>4. Ferramentas e Materiais de Consumo</v>
      </c>
      <c r="B33" s="138"/>
      <c r="C33" s="128"/>
      <c r="D33" s="128"/>
      <c r="E33" s="259">
        <f>+F268</f>
        <v>90.104166666666671</v>
      </c>
      <c r="F33" s="129">
        <f t="shared" si="0"/>
        <v>2.0692086866675873E-3</v>
      </c>
      <c r="G33" s="44"/>
    </row>
    <row r="34" spans="1:7" s="11" customFormat="1" ht="15.75" customHeight="1" x14ac:dyDescent="0.2">
      <c r="A34" s="317" t="str">
        <f>A270</f>
        <v>5. Monitoramento da Frota</v>
      </c>
      <c r="B34" s="138"/>
      <c r="C34" s="128"/>
      <c r="D34" s="128"/>
      <c r="E34" s="259">
        <f>+F279</f>
        <v>57.5</v>
      </c>
      <c r="F34" s="129">
        <f t="shared" si="0"/>
        <v>1.3204661214341134E-3</v>
      </c>
      <c r="G34" s="44"/>
    </row>
    <row r="35" spans="1:7" s="11" customFormat="1" ht="15.75" customHeight="1" thickBot="1" x14ac:dyDescent="0.25">
      <c r="A35" s="317" t="str">
        <f>A283</f>
        <v>6. Benefícios e Despesas Indiretas - BDI</v>
      </c>
      <c r="B35" s="138"/>
      <c r="C35" s="128"/>
      <c r="D35" s="128"/>
      <c r="E35" s="261">
        <f>+F289</f>
        <v>8933.3309549072728</v>
      </c>
      <c r="F35" s="129">
        <f t="shared" si="0"/>
        <v>0.20515062395676018</v>
      </c>
      <c r="G35" s="44"/>
    </row>
    <row r="36" spans="1:7" s="4" customFormat="1" ht="15.75" customHeight="1" thickBot="1" x14ac:dyDescent="0.25">
      <c r="A36" s="42" t="s">
        <v>256</v>
      </c>
      <c r="B36" s="43"/>
      <c r="C36" s="26"/>
      <c r="D36" s="26"/>
      <c r="E36" s="115">
        <f>E16+E24+E25+E33+E34+E35</f>
        <v>43545.229269154748</v>
      </c>
      <c r="F36" s="144">
        <f>F16+F24+F25+F33+F34+F35</f>
        <v>1</v>
      </c>
      <c r="G36" s="6"/>
    </row>
    <row r="38" spans="1:7" ht="13.5" thickBot="1" x14ac:dyDescent="0.25"/>
    <row r="39" spans="1:7" s="4" customFormat="1" ht="15" customHeight="1" thickBot="1" x14ac:dyDescent="0.25">
      <c r="A39" s="339" t="s">
        <v>103</v>
      </c>
      <c r="B39" s="340"/>
      <c r="C39" s="340"/>
      <c r="D39" s="340"/>
      <c r="E39" s="341"/>
      <c r="F39" s="10"/>
      <c r="G39" s="6"/>
    </row>
    <row r="40" spans="1:7" s="4" customFormat="1" ht="15" customHeight="1" thickBot="1" x14ac:dyDescent="0.25">
      <c r="A40" s="336" t="s">
        <v>41</v>
      </c>
      <c r="B40" s="337"/>
      <c r="C40" s="337"/>
      <c r="D40" s="338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4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1.2.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6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26" t="s">
        <v>58</v>
      </c>
      <c r="B47" s="327"/>
      <c r="C47" s="327"/>
      <c r="D47" s="327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Baú</v>
      </c>
      <c r="B48" s="134"/>
      <c r="C48" s="134"/>
      <c r="D48" s="135"/>
      <c r="E48" s="136">
        <f>C196</f>
        <v>2</v>
      </c>
      <c r="F48" s="9"/>
      <c r="G48" s="6"/>
    </row>
    <row r="49" spans="1:9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9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9" s="11" customFormat="1" ht="15.75" customHeight="1" thickBot="1" x14ac:dyDescent="0.25">
      <c r="A51" s="263" t="s">
        <v>206</v>
      </c>
      <c r="B51" s="264">
        <v>1</v>
      </c>
      <c r="C51" s="35"/>
      <c r="D51" s="34"/>
      <c r="E51" s="157"/>
      <c r="G51" s="44"/>
    </row>
    <row r="52" spans="1:9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9" ht="13.15" customHeight="1" x14ac:dyDescent="0.2">
      <c r="A53" s="11" t="s">
        <v>49</v>
      </c>
    </row>
    <row r="54" spans="1:9" ht="11.25" customHeight="1" x14ac:dyDescent="0.2"/>
    <row r="55" spans="1:9" ht="13.9" customHeight="1" thickBot="1" x14ac:dyDescent="0.25">
      <c r="A55" s="9" t="s">
        <v>106</v>
      </c>
    </row>
    <row r="56" spans="1:9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252</v>
      </c>
      <c r="E56" s="62" t="s">
        <v>68</v>
      </c>
      <c r="F56" s="63" t="s">
        <v>69</v>
      </c>
    </row>
    <row r="57" spans="1:9" ht="13.15" customHeight="1" x14ac:dyDescent="0.2">
      <c r="A57" s="13" t="s">
        <v>228</v>
      </c>
      <c r="B57" s="14" t="s">
        <v>8</v>
      </c>
      <c r="C57" s="14">
        <v>1</v>
      </c>
      <c r="D57" s="87">
        <v>1330.73</v>
      </c>
      <c r="E57" s="15">
        <f>C57*D57</f>
        <v>1330.73</v>
      </c>
      <c r="I57" s="9">
        <f>1278.2*1.0471</f>
        <v>1338.4032199999999</v>
      </c>
    </row>
    <row r="58" spans="1:9" x14ac:dyDescent="0.2">
      <c r="A58" s="16" t="s">
        <v>36</v>
      </c>
      <c r="B58" s="17" t="s">
        <v>0</v>
      </c>
      <c r="C58" s="88"/>
      <c r="D58" s="18">
        <f>D57/220*2</f>
        <v>12.097545454545454</v>
      </c>
      <c r="E58" s="18">
        <f>C58*D58</f>
        <v>0</v>
      </c>
      <c r="G58" s="10" t="s">
        <v>268</v>
      </c>
    </row>
    <row r="59" spans="1:9" ht="13.15" customHeight="1" x14ac:dyDescent="0.2">
      <c r="A59" s="16" t="s">
        <v>37</v>
      </c>
      <c r="B59" s="17" t="s">
        <v>0</v>
      </c>
      <c r="C59" s="88"/>
      <c r="D59" s="18">
        <f>D57/220*1.5</f>
        <v>9.0731590909090905</v>
      </c>
      <c r="E59" s="18">
        <f>C59*D59</f>
        <v>0</v>
      </c>
      <c r="G59" s="10" t="s">
        <v>270</v>
      </c>
    </row>
    <row r="60" spans="1:9" ht="13.15" customHeight="1" x14ac:dyDescent="0.2">
      <c r="A60" s="16" t="s">
        <v>232</v>
      </c>
      <c r="B60" s="17" t="s">
        <v>35</v>
      </c>
      <c r="D60" s="18">
        <f>63/302*(SUM(E58:E59))</f>
        <v>0</v>
      </c>
      <c r="E60" s="18">
        <f>D60</f>
        <v>0</v>
      </c>
      <c r="G60" s="10" t="s">
        <v>231</v>
      </c>
    </row>
    <row r="61" spans="1:9" x14ac:dyDescent="0.2">
      <c r="A61" s="16" t="s">
        <v>1</v>
      </c>
      <c r="B61" s="17" t="s">
        <v>2</v>
      </c>
      <c r="C61" s="17">
        <v>40</v>
      </c>
      <c r="D61" s="83">
        <f>SUM(E57:E60)</f>
        <v>1330.73</v>
      </c>
      <c r="E61" s="18">
        <f>C61*D61/100</f>
        <v>532.29199999999992</v>
      </c>
    </row>
    <row r="62" spans="1:9" x14ac:dyDescent="0.2">
      <c r="A62" s="117" t="s">
        <v>3</v>
      </c>
      <c r="B62" s="118"/>
      <c r="C62" s="118"/>
      <c r="D62" s="119"/>
      <c r="E62" s="120">
        <f>SUM(E57:E61)</f>
        <v>1863.0219999999999</v>
      </c>
    </row>
    <row r="63" spans="1:9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1863.0219999999999</v>
      </c>
      <c r="E63" s="18">
        <f>D63*C63/100</f>
        <v>1331.7877041259001</v>
      </c>
    </row>
    <row r="64" spans="1:9" x14ac:dyDescent="0.2">
      <c r="A64" s="117" t="s">
        <v>76</v>
      </c>
      <c r="B64" s="118"/>
      <c r="C64" s="118"/>
      <c r="D64" s="119"/>
      <c r="E64" s="120">
        <f>E62+E63</f>
        <v>3194.8097041258998</v>
      </c>
    </row>
    <row r="65" spans="1:7" ht="13.5" thickBot="1" x14ac:dyDescent="0.25">
      <c r="A65" s="16" t="s">
        <v>5</v>
      </c>
      <c r="B65" s="17" t="s">
        <v>6</v>
      </c>
      <c r="C65" s="86">
        <v>4</v>
      </c>
      <c r="D65" s="18">
        <f>E64</f>
        <v>3194.8097041258998</v>
      </c>
      <c r="E65" s="18">
        <f>C65*D65</f>
        <v>12779.238816503599</v>
      </c>
      <c r="G65" s="6"/>
    </row>
    <row r="66" spans="1:7" ht="13.9" customHeight="1" thickBot="1" x14ac:dyDescent="0.25">
      <c r="D66" s="124" t="s">
        <v>205</v>
      </c>
      <c r="E66" s="50">
        <f>$B$51</f>
        <v>1</v>
      </c>
      <c r="F66" s="125">
        <f>E65*E66</f>
        <v>12779.238816503599</v>
      </c>
      <c r="G66" s="6"/>
    </row>
    <row r="67" spans="1:7" ht="11.25" customHeight="1" x14ac:dyDescent="0.2"/>
    <row r="68" spans="1:7" ht="13.5" hidden="1" thickBot="1" x14ac:dyDescent="0.25">
      <c r="A68" s="9" t="s">
        <v>95</v>
      </c>
    </row>
    <row r="69" spans="1:7" ht="13.5" hidden="1" thickBot="1" x14ac:dyDescent="0.25">
      <c r="A69" s="60" t="s">
        <v>66</v>
      </c>
      <c r="B69" s="61" t="s">
        <v>67</v>
      </c>
      <c r="C69" s="61" t="s">
        <v>42</v>
      </c>
      <c r="D69" s="62" t="s">
        <v>252</v>
      </c>
      <c r="E69" s="62" t="s">
        <v>68</v>
      </c>
      <c r="F69" s="63" t="s">
        <v>69</v>
      </c>
    </row>
    <row r="70" spans="1:7" hidden="1" x14ac:dyDescent="0.2">
      <c r="A70" s="13">
        <v>1</v>
      </c>
      <c r="B70" s="14" t="s">
        <v>8</v>
      </c>
      <c r="C70" s="14">
        <v>1</v>
      </c>
      <c r="D70" s="15">
        <f>D57</f>
        <v>1330.73</v>
      </c>
      <c r="E70" s="15">
        <f>C70*D70</f>
        <v>1330.73</v>
      </c>
    </row>
    <row r="71" spans="1:7" hidden="1" x14ac:dyDescent="0.2">
      <c r="A71" s="16" t="s">
        <v>7</v>
      </c>
      <c r="B71" s="17" t="s">
        <v>104</v>
      </c>
      <c r="C71" s="88"/>
      <c r="D71" s="18"/>
      <c r="E71" s="18"/>
    </row>
    <row r="72" spans="1:7" hidden="1" x14ac:dyDescent="0.2">
      <c r="A72" s="16"/>
      <c r="B72" s="17" t="s">
        <v>109</v>
      </c>
      <c r="C72" s="121">
        <f>C71*8/7</f>
        <v>0</v>
      </c>
      <c r="D72" s="18">
        <f>D70/220*0.2</f>
        <v>1.2097545454545455</v>
      </c>
      <c r="E72" s="18">
        <f>C71*D72</f>
        <v>0</v>
      </c>
    </row>
    <row r="73" spans="1:7" hidden="1" x14ac:dyDescent="0.2">
      <c r="A73" s="16" t="s">
        <v>36</v>
      </c>
      <c r="B73" s="17" t="s">
        <v>0</v>
      </c>
      <c r="C73" s="88"/>
      <c r="D73" s="18">
        <f>D70/220*2</f>
        <v>12.097545454545454</v>
      </c>
      <c r="E73" s="18">
        <f>C73*D73</f>
        <v>0</v>
      </c>
      <c r="G73" s="10" t="s">
        <v>268</v>
      </c>
    </row>
    <row r="74" spans="1:7" hidden="1" x14ac:dyDescent="0.2">
      <c r="A74" s="16" t="s">
        <v>105</v>
      </c>
      <c r="B74" s="17" t="s">
        <v>104</v>
      </c>
      <c r="C74" s="88"/>
      <c r="D74" s="18"/>
      <c r="E74" s="18"/>
      <c r="G74" s="10" t="s">
        <v>269</v>
      </c>
    </row>
    <row r="75" spans="1:7" hidden="1" x14ac:dyDescent="0.2">
      <c r="A75" s="16"/>
      <c r="B75" s="17" t="s">
        <v>109</v>
      </c>
      <c r="C75" s="121">
        <f>C74*8/7</f>
        <v>0</v>
      </c>
      <c r="D75" s="18">
        <f>D70/220*2*1.2</f>
        <v>14.517054545454544</v>
      </c>
      <c r="E75" s="18">
        <f>C75*D75</f>
        <v>0</v>
      </c>
      <c r="G75" s="10" t="s">
        <v>269</v>
      </c>
    </row>
    <row r="76" spans="1:7" hidden="1" x14ac:dyDescent="0.2">
      <c r="A76" s="16" t="s">
        <v>37</v>
      </c>
      <c r="B76" s="17" t="s">
        <v>0</v>
      </c>
      <c r="C76" s="88"/>
      <c r="D76" s="18">
        <f>D70/220*1.5</f>
        <v>9.0731590909090905</v>
      </c>
      <c r="E76" s="18">
        <f>C76*D76</f>
        <v>0</v>
      </c>
      <c r="G76" s="10" t="s">
        <v>270</v>
      </c>
    </row>
    <row r="77" spans="1:7" hidden="1" x14ac:dyDescent="0.2">
      <c r="A77" s="16" t="s">
        <v>230</v>
      </c>
      <c r="B77" s="17" t="s">
        <v>104</v>
      </c>
      <c r="C77" s="88"/>
      <c r="D77" s="18"/>
      <c r="E77" s="18"/>
      <c r="G77" s="10" t="s">
        <v>271</v>
      </c>
    </row>
    <row r="78" spans="1:7" hidden="1" x14ac:dyDescent="0.2">
      <c r="A78" s="16"/>
      <c r="B78" s="17" t="s">
        <v>109</v>
      </c>
      <c r="C78" s="18">
        <f>C77*8/7</f>
        <v>0</v>
      </c>
      <c r="D78" s="18">
        <f>D70/220*1.5*1.2</f>
        <v>10.887790909090908</v>
      </c>
      <c r="E78" s="18">
        <f>C78*D78</f>
        <v>0</v>
      </c>
      <c r="G78" s="10" t="s">
        <v>271</v>
      </c>
    </row>
    <row r="79" spans="1:7" ht="13.15" hidden="1" customHeight="1" x14ac:dyDescent="0.2">
      <c r="A79" s="16" t="s">
        <v>232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231</v>
      </c>
    </row>
    <row r="80" spans="1:7" hidden="1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1330.73</v>
      </c>
      <c r="E80" s="18">
        <f>C80*D80/100</f>
        <v>532.29199999999992</v>
      </c>
    </row>
    <row r="81" spans="1:9" hidden="1" x14ac:dyDescent="0.2">
      <c r="A81" s="117" t="s">
        <v>3</v>
      </c>
      <c r="B81" s="118"/>
      <c r="C81" s="118"/>
      <c r="D81" s="119"/>
      <c r="E81" s="120">
        <f>SUM(E70:E80)</f>
        <v>1863.0219999999999</v>
      </c>
    </row>
    <row r="82" spans="1:9" hidden="1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1863.0219999999999</v>
      </c>
      <c r="E82" s="18">
        <f>D82*C82/100</f>
        <v>1331.7877041259001</v>
      </c>
    </row>
    <row r="83" spans="1:9" hidden="1" x14ac:dyDescent="0.2">
      <c r="A83" s="117" t="s">
        <v>76</v>
      </c>
      <c r="B83" s="118"/>
      <c r="C83" s="118"/>
      <c r="D83" s="119"/>
      <c r="E83" s="120">
        <f>E81+E82</f>
        <v>3194.8097041258998</v>
      </c>
    </row>
    <row r="84" spans="1:9" ht="13.5" hidden="1" thickBot="1" x14ac:dyDescent="0.25">
      <c r="A84" s="16" t="s">
        <v>5</v>
      </c>
      <c r="B84" s="17" t="s">
        <v>6</v>
      </c>
      <c r="C84" s="86"/>
      <c r="D84" s="18">
        <f>E83</f>
        <v>3194.8097041258998</v>
      </c>
      <c r="E84" s="18">
        <f>C84*D84</f>
        <v>0</v>
      </c>
    </row>
    <row r="85" spans="1:9" ht="13.5" hidden="1" thickBot="1" x14ac:dyDescent="0.25">
      <c r="D85" s="124" t="s">
        <v>205</v>
      </c>
      <c r="E85" s="50">
        <f>$B$51</f>
        <v>1</v>
      </c>
      <c r="F85" s="125">
        <f>E84*E85</f>
        <v>0</v>
      </c>
    </row>
    <row r="86" spans="1:9" ht="11.25" customHeight="1" x14ac:dyDescent="0.2"/>
    <row r="87" spans="1:9" ht="13.5" thickBot="1" x14ac:dyDescent="0.25">
      <c r="A87" s="7" t="s">
        <v>322</v>
      </c>
    </row>
    <row r="88" spans="1:9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252</v>
      </c>
      <c r="E88" s="62" t="s">
        <v>68</v>
      </c>
      <c r="F88" s="63" t="s">
        <v>69</v>
      </c>
      <c r="G88" s="10"/>
      <c r="I88" s="12">
        <f>1852.57*1.0411</f>
        <v>1928.7106269999997</v>
      </c>
    </row>
    <row r="89" spans="1:9" x14ac:dyDescent="0.2">
      <c r="A89" s="311" t="s">
        <v>312</v>
      </c>
      <c r="B89" s="14" t="s">
        <v>8</v>
      </c>
      <c r="C89" s="14">
        <v>1</v>
      </c>
      <c r="D89" s="87">
        <v>1928.71</v>
      </c>
      <c r="E89" s="15">
        <f>C89*D89</f>
        <v>1928.71</v>
      </c>
    </row>
    <row r="90" spans="1:9" x14ac:dyDescent="0.2">
      <c r="A90" s="311" t="s">
        <v>313</v>
      </c>
      <c r="B90" s="14" t="s">
        <v>8</v>
      </c>
      <c r="C90" s="14">
        <v>1</v>
      </c>
      <c r="D90" s="87">
        <v>1045</v>
      </c>
      <c r="E90" s="15"/>
    </row>
    <row r="91" spans="1:9" x14ac:dyDescent="0.2">
      <c r="A91" s="16" t="s">
        <v>36</v>
      </c>
      <c r="B91" s="17" t="s">
        <v>0</v>
      </c>
      <c r="C91" s="88"/>
      <c r="D91" s="18">
        <f>D89/220*2</f>
        <v>17.533727272727273</v>
      </c>
      <c r="E91" s="18">
        <f>C91*D91</f>
        <v>0</v>
      </c>
      <c r="G91" s="10" t="s">
        <v>268</v>
      </c>
    </row>
    <row r="92" spans="1:9" x14ac:dyDescent="0.2">
      <c r="A92" s="16" t="s">
        <v>37</v>
      </c>
      <c r="B92" s="17" t="s">
        <v>0</v>
      </c>
      <c r="C92" s="88"/>
      <c r="D92" s="18">
        <f>D89/220*1.5</f>
        <v>13.150295454545454</v>
      </c>
      <c r="E92" s="18">
        <f>C92*D92</f>
        <v>0</v>
      </c>
      <c r="G92" s="10" t="s">
        <v>270</v>
      </c>
    </row>
    <row r="93" spans="1:9" ht="13.15" customHeight="1" x14ac:dyDescent="0.2">
      <c r="A93" s="16" t="s">
        <v>232</v>
      </c>
      <c r="B93" s="17" t="s">
        <v>35</v>
      </c>
      <c r="D93" s="18">
        <f>63/302*(SUM(E91:E92))</f>
        <v>0</v>
      </c>
      <c r="E93" s="18">
        <f>D93</f>
        <v>0</v>
      </c>
      <c r="G93" s="10" t="s">
        <v>231</v>
      </c>
    </row>
    <row r="94" spans="1:9" x14ac:dyDescent="0.2">
      <c r="A94" s="16" t="s">
        <v>229</v>
      </c>
      <c r="B94" s="17"/>
      <c r="C94" s="90">
        <v>2</v>
      </c>
      <c r="D94" s="18"/>
      <c r="E94" s="18"/>
    </row>
    <row r="95" spans="1:9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1928.71</v>
      </c>
      <c r="E95" s="18">
        <f>C95*D95/100</f>
        <v>771.48399999999992</v>
      </c>
    </row>
    <row r="96" spans="1:9" s="11" customFormat="1" x14ac:dyDescent="0.2">
      <c r="A96" s="103" t="s">
        <v>3</v>
      </c>
      <c r="B96" s="118"/>
      <c r="C96" s="118"/>
      <c r="D96" s="119"/>
      <c r="E96" s="105">
        <f>SUM(E89:E95)</f>
        <v>2700.194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2700.194</v>
      </c>
      <c r="E97" s="18">
        <f>D97*C97/100</f>
        <v>1930.2429965693002</v>
      </c>
    </row>
    <row r="98" spans="1:7" s="11" customFormat="1" x14ac:dyDescent="0.2">
      <c r="A98" s="103" t="s">
        <v>272</v>
      </c>
      <c r="B98" s="270"/>
      <c r="C98" s="270"/>
      <c r="D98" s="271"/>
      <c r="E98" s="105">
        <f>E96+E97</f>
        <v>4630.4369965693004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4630.4369965693004</v>
      </c>
      <c r="E99" s="18">
        <f>C99*D99</f>
        <v>9260.8739931386008</v>
      </c>
    </row>
    <row r="100" spans="1:7" ht="13.5" thickBot="1" x14ac:dyDescent="0.25">
      <c r="D100" s="124" t="s">
        <v>205</v>
      </c>
      <c r="E100" s="50">
        <f>$B$51</f>
        <v>1</v>
      </c>
      <c r="F100" s="125">
        <f>E99*E100</f>
        <v>9260.8739931386008</v>
      </c>
    </row>
    <row r="101" spans="1:7" ht="11.25" customHeight="1" x14ac:dyDescent="0.2"/>
    <row r="102" spans="1:7" ht="13.5" hidden="1" thickBot="1" x14ac:dyDescent="0.25">
      <c r="A102" s="9" t="s">
        <v>108</v>
      </c>
    </row>
    <row r="103" spans="1:7" ht="13.5" hidden="1" thickBot="1" x14ac:dyDescent="0.25">
      <c r="A103" s="60" t="s">
        <v>66</v>
      </c>
      <c r="B103" s="61" t="s">
        <v>67</v>
      </c>
      <c r="C103" s="61" t="s">
        <v>42</v>
      </c>
      <c r="D103" s="62" t="s">
        <v>252</v>
      </c>
      <c r="E103" s="62" t="s">
        <v>68</v>
      </c>
      <c r="F103" s="63" t="s">
        <v>69</v>
      </c>
    </row>
    <row r="104" spans="1:7" hidden="1" x14ac:dyDescent="0.2">
      <c r="A104" s="311" t="s">
        <v>312</v>
      </c>
      <c r="B104" s="14" t="s">
        <v>8</v>
      </c>
      <c r="C104" s="14">
        <v>1</v>
      </c>
      <c r="D104" s="15">
        <f>D89</f>
        <v>1928.71</v>
      </c>
      <c r="E104" s="15">
        <f>C104*D104</f>
        <v>1928.71</v>
      </c>
    </row>
    <row r="105" spans="1:7" hidden="1" x14ac:dyDescent="0.2">
      <c r="A105" s="311" t="s">
        <v>313</v>
      </c>
      <c r="B105" s="14" t="s">
        <v>8</v>
      </c>
      <c r="C105" s="14">
        <v>1</v>
      </c>
      <c r="D105" s="18">
        <f>D90</f>
        <v>1045</v>
      </c>
      <c r="E105" s="18"/>
    </row>
    <row r="106" spans="1:7" hidden="1" x14ac:dyDescent="0.2">
      <c r="A106" s="16" t="s">
        <v>7</v>
      </c>
      <c r="B106" s="17" t="s">
        <v>104</v>
      </c>
      <c r="C106" s="88"/>
      <c r="D106" s="16"/>
      <c r="E106" s="16"/>
    </row>
    <row r="107" spans="1:7" hidden="1" x14ac:dyDescent="0.2">
      <c r="A107" s="16"/>
      <c r="B107" s="17" t="s">
        <v>109</v>
      </c>
      <c r="C107" s="18">
        <f>C106*8/7</f>
        <v>0</v>
      </c>
      <c r="D107" s="18">
        <f>D104/220*0.2</f>
        <v>1.7533727272727273</v>
      </c>
      <c r="E107" s="18">
        <f>C106*D107</f>
        <v>0</v>
      </c>
    </row>
    <row r="108" spans="1:7" hidden="1" x14ac:dyDescent="0.2">
      <c r="A108" s="16" t="s">
        <v>36</v>
      </c>
      <c r="B108" s="17" t="s">
        <v>0</v>
      </c>
      <c r="C108" s="88"/>
      <c r="D108" s="18">
        <f>D104/220*2</f>
        <v>17.533727272727273</v>
      </c>
      <c r="E108" s="18">
        <f>C108*D108</f>
        <v>0</v>
      </c>
      <c r="G108" s="10" t="s">
        <v>268</v>
      </c>
    </row>
    <row r="109" spans="1:7" hidden="1" x14ac:dyDescent="0.2">
      <c r="A109" s="16" t="s">
        <v>105</v>
      </c>
      <c r="B109" s="17" t="s">
        <v>104</v>
      </c>
      <c r="C109" s="88"/>
      <c r="D109" s="18"/>
      <c r="E109" s="18"/>
      <c r="G109" s="10" t="s">
        <v>269</v>
      </c>
    </row>
    <row r="110" spans="1:7" hidden="1" x14ac:dyDescent="0.2">
      <c r="A110" s="16"/>
      <c r="B110" s="17" t="s">
        <v>109</v>
      </c>
      <c r="C110" s="18">
        <f>C109*8/7</f>
        <v>0</v>
      </c>
      <c r="D110" s="18">
        <f>D104/220*2*1.2</f>
        <v>21.040472727272725</v>
      </c>
      <c r="E110" s="18">
        <f>C110*D110</f>
        <v>0</v>
      </c>
      <c r="G110" s="10" t="s">
        <v>269</v>
      </c>
    </row>
    <row r="111" spans="1:7" hidden="1" x14ac:dyDescent="0.2">
      <c r="A111" s="16" t="s">
        <v>37</v>
      </c>
      <c r="B111" s="17" t="s">
        <v>0</v>
      </c>
      <c r="C111" s="88"/>
      <c r="D111" s="18">
        <f>D104/220*1.5</f>
        <v>13.150295454545454</v>
      </c>
      <c r="E111" s="18">
        <f>C111*D111</f>
        <v>0</v>
      </c>
      <c r="G111" s="10" t="s">
        <v>270</v>
      </c>
    </row>
    <row r="112" spans="1:7" hidden="1" x14ac:dyDescent="0.2">
      <c r="A112" s="16" t="s">
        <v>230</v>
      </c>
      <c r="B112" s="17" t="s">
        <v>104</v>
      </c>
      <c r="C112" s="88"/>
      <c r="D112" s="18"/>
      <c r="E112" s="18"/>
      <c r="G112" s="10" t="s">
        <v>271</v>
      </c>
    </row>
    <row r="113" spans="1:7" hidden="1" x14ac:dyDescent="0.2">
      <c r="A113" s="16"/>
      <c r="B113" s="17" t="s">
        <v>109</v>
      </c>
      <c r="C113" s="18">
        <f>C112*8/7</f>
        <v>0</v>
      </c>
      <c r="D113" s="18">
        <f>D104/220*1.5*1.2</f>
        <v>15.780354545454543</v>
      </c>
      <c r="E113" s="18">
        <f>C113*D113</f>
        <v>0</v>
      </c>
      <c r="G113" s="10" t="s">
        <v>271</v>
      </c>
    </row>
    <row r="114" spans="1:7" ht="13.15" hidden="1" customHeight="1" x14ac:dyDescent="0.2">
      <c r="A114" s="16" t="s">
        <v>232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231</v>
      </c>
    </row>
    <row r="115" spans="1:7" hidden="1" x14ac:dyDescent="0.2">
      <c r="A115" s="16" t="s">
        <v>229</v>
      </c>
      <c r="B115" s="17"/>
      <c r="C115" s="90"/>
      <c r="D115" s="18"/>
      <c r="E115" s="18"/>
    </row>
    <row r="116" spans="1:7" hidden="1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hidden="1" x14ac:dyDescent="0.2">
      <c r="A117" s="117" t="s">
        <v>3</v>
      </c>
      <c r="B117" s="118"/>
      <c r="C117" s="118"/>
      <c r="D117" s="119"/>
      <c r="E117" s="120">
        <f>SUM(E104:E116)</f>
        <v>1928.71</v>
      </c>
      <c r="F117" s="44"/>
      <c r="G117" s="44"/>
    </row>
    <row r="118" spans="1:7" hidden="1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1928.71</v>
      </c>
      <c r="E118" s="18">
        <f>D118*C118/100</f>
        <v>1378.7449975495003</v>
      </c>
    </row>
    <row r="119" spans="1:7" s="11" customFormat="1" hidden="1" x14ac:dyDescent="0.2">
      <c r="A119" s="117" t="s">
        <v>272</v>
      </c>
      <c r="B119" s="118"/>
      <c r="C119" s="118"/>
      <c r="D119" s="119"/>
      <c r="E119" s="120">
        <f>E117+E118</f>
        <v>3307.4549975495001</v>
      </c>
      <c r="F119" s="44"/>
      <c r="G119" s="44"/>
    </row>
    <row r="120" spans="1:7" ht="13.5" hidden="1" thickBot="1" x14ac:dyDescent="0.25">
      <c r="A120" s="16" t="s">
        <v>5</v>
      </c>
      <c r="B120" s="17" t="s">
        <v>6</v>
      </c>
      <c r="C120" s="86"/>
      <c r="D120" s="18">
        <f>E119</f>
        <v>3307.4549975495001</v>
      </c>
      <c r="E120" s="18">
        <f>C120*D120</f>
        <v>0</v>
      </c>
    </row>
    <row r="121" spans="1:7" ht="13.5" hidden="1" thickBot="1" x14ac:dyDescent="0.25">
      <c r="D121" s="124" t="s">
        <v>205</v>
      </c>
      <c r="E121" s="50">
        <f>$B$51</f>
        <v>1</v>
      </c>
      <c r="F121" s="125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7" t="s">
        <v>323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252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3.85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208</v>
      </c>
      <c r="D127" s="15">
        <f>IFERROR((($C$126*2*$D$125)-(E57*0.06*C126/26))/($C$126*2),"-")</f>
        <v>2.314542307692308</v>
      </c>
      <c r="E127" s="18">
        <f>IFERROR(C127*D127,"-")</f>
        <v>481.42480000000006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104</v>
      </c>
      <c r="D128" s="15">
        <f>IFERROR((($C$126*2*$D$125)-(E89*0.06*C126/26))/($C$126*2),"-")</f>
        <v>1.6245653846153849</v>
      </c>
      <c r="E128" s="15">
        <f>IFERROR(C128*D128,"-")</f>
        <v>168.95480000000003</v>
      </c>
      <c r="G128" s="9"/>
    </row>
    <row r="129" spans="1:7" ht="13.5" thickBot="1" x14ac:dyDescent="0.25">
      <c r="F129" s="22">
        <f>SUM(E127:E128)</f>
        <v>650.3796000000001</v>
      </c>
      <c r="G129" s="9"/>
    </row>
    <row r="130" spans="1:7" ht="11.25" customHeight="1" x14ac:dyDescent="0.2">
      <c r="G130" s="9"/>
    </row>
    <row r="131" spans="1:7" ht="13.5" hidden="1" thickBot="1" x14ac:dyDescent="0.25">
      <c r="A131" s="9" t="s">
        <v>133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252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104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52</v>
      </c>
      <c r="D134" s="95"/>
      <c r="E134" s="50">
        <f>C134*D134</f>
        <v>0</v>
      </c>
      <c r="F134" s="23"/>
      <c r="G134" s="9"/>
    </row>
    <row r="135" spans="1:7" ht="13.5" hidden="1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324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252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4</v>
      </c>
      <c r="D139" s="95">
        <f>17.41*26</f>
        <v>452.66</v>
      </c>
      <c r="E139" s="50">
        <f>C139*D139</f>
        <v>1810.64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2</v>
      </c>
      <c r="D140" s="95">
        <v>452.66</v>
      </c>
      <c r="E140" s="50">
        <f>C140*D140</f>
        <v>905.32</v>
      </c>
      <c r="F140" s="23"/>
      <c r="G140" s="9"/>
    </row>
    <row r="141" spans="1:7" ht="13.5" thickBot="1" x14ac:dyDescent="0.25">
      <c r="D141" s="124" t="s">
        <v>205</v>
      </c>
      <c r="E141" s="50">
        <f>$B$51</f>
        <v>1</v>
      </c>
      <c r="F141" s="22">
        <f>SUM(E139:E140)*E141</f>
        <v>2715.96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25406.452409642199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207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274</v>
      </c>
      <c r="D149" s="62" t="s">
        <v>252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323">
        <v>12</v>
      </c>
      <c r="D150" s="322">
        <f>'1. Coleta Domiciliar'!D150</f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323">
        <v>4</v>
      </c>
      <c r="D151" s="322">
        <f>'1. Coleta Domiciliar'!D151</f>
        <v>45</v>
      </c>
      <c r="E151" s="15">
        <f t="shared" ref="E151:E159" si="1">IFERROR(D151/C151,0)</f>
        <v>11.25</v>
      </c>
      <c r="G151" s="9"/>
    </row>
    <row r="152" spans="1:7" x14ac:dyDescent="0.2">
      <c r="A152" s="16" t="s">
        <v>31</v>
      </c>
      <c r="B152" s="17" t="s">
        <v>10</v>
      </c>
      <c r="C152" s="323">
        <v>2</v>
      </c>
      <c r="D152" s="322">
        <f>'1. Coleta Domiciliar'!D152</f>
        <v>12</v>
      </c>
      <c r="E152" s="15">
        <f t="shared" si="1"/>
        <v>6</v>
      </c>
      <c r="G152" s="9"/>
    </row>
    <row r="153" spans="1:7" ht="13.15" customHeight="1" x14ac:dyDescent="0.2">
      <c r="A153" s="16" t="s">
        <v>32</v>
      </c>
      <c r="B153" s="17" t="s">
        <v>10</v>
      </c>
      <c r="C153" s="323">
        <v>9</v>
      </c>
      <c r="D153" s="322">
        <f>'1. Coleta Domiciliar'!D153</f>
        <v>44.5</v>
      </c>
      <c r="E153" s="15">
        <f t="shared" si="1"/>
        <v>4.9444444444444446</v>
      </c>
      <c r="G153" s="9"/>
    </row>
    <row r="154" spans="1:7" ht="13.9" customHeight="1" x14ac:dyDescent="0.2">
      <c r="A154" s="16" t="s">
        <v>72</v>
      </c>
      <c r="B154" s="17" t="s">
        <v>50</v>
      </c>
      <c r="C154" s="323">
        <v>4</v>
      </c>
      <c r="D154" s="322">
        <f>'1. Coleta Domiciliar'!D154</f>
        <v>50</v>
      </c>
      <c r="E154" s="15">
        <f t="shared" si="1"/>
        <v>12.5</v>
      </c>
      <c r="G154" s="9"/>
    </row>
    <row r="155" spans="1:7" ht="13.15" customHeight="1" x14ac:dyDescent="0.2">
      <c r="A155" s="16" t="s">
        <v>100</v>
      </c>
      <c r="B155" s="17" t="s">
        <v>50</v>
      </c>
      <c r="C155" s="323">
        <v>3</v>
      </c>
      <c r="D155" s="322">
        <f>'1. Coleta Domiciliar'!D155</f>
        <v>7.9</v>
      </c>
      <c r="E155" s="15">
        <f t="shared" si="1"/>
        <v>2.6333333333333333</v>
      </c>
    </row>
    <row r="156" spans="1:7" x14ac:dyDescent="0.2">
      <c r="A156" s="16" t="s">
        <v>71</v>
      </c>
      <c r="B156" s="17" t="s">
        <v>10</v>
      </c>
      <c r="C156" s="323">
        <v>6</v>
      </c>
      <c r="D156" s="322">
        <f>'1. Coleta Domiciliar'!D156</f>
        <v>51.3</v>
      </c>
      <c r="E156" s="15">
        <f t="shared" si="1"/>
        <v>8.5499999999999989</v>
      </c>
    </row>
    <row r="157" spans="1:7" s="1" customFormat="1" x14ac:dyDescent="0.2">
      <c r="A157" s="2" t="s">
        <v>11</v>
      </c>
      <c r="B157" s="3" t="s">
        <v>10</v>
      </c>
      <c r="C157" s="323">
        <v>12</v>
      </c>
      <c r="D157" s="322">
        <f>'1. Coleta Domiciliar'!D157</f>
        <v>17.36</v>
      </c>
      <c r="E157" s="15">
        <f t="shared" si="1"/>
        <v>1.4466666666666665</v>
      </c>
      <c r="F157" s="38"/>
      <c r="G157" s="38"/>
    </row>
    <row r="158" spans="1:7" x14ac:dyDescent="0.2">
      <c r="A158" s="16" t="s">
        <v>33</v>
      </c>
      <c r="B158" s="17" t="s">
        <v>50</v>
      </c>
      <c r="C158" s="323">
        <v>0.5</v>
      </c>
      <c r="D158" s="322">
        <f>'1. Coleta Domiciliar'!D158</f>
        <v>7.98</v>
      </c>
      <c r="E158" s="15">
        <f t="shared" si="1"/>
        <v>15.96</v>
      </c>
    </row>
    <row r="159" spans="1:7" ht="13.15" customHeight="1" x14ac:dyDescent="0.2">
      <c r="A159" s="16" t="s">
        <v>65</v>
      </c>
      <c r="B159" s="17" t="s">
        <v>51</v>
      </c>
      <c r="C159" s="323">
        <v>3</v>
      </c>
      <c r="D159" s="322">
        <f>'1. Coleta Domiciliar'!D159</f>
        <v>8.9</v>
      </c>
      <c r="E159" s="15">
        <f t="shared" si="1"/>
        <v>2.9666666666666668</v>
      </c>
    </row>
    <row r="160" spans="1:7" x14ac:dyDescent="0.2">
      <c r="A160" s="16" t="s">
        <v>208</v>
      </c>
      <c r="B160" s="17" t="s">
        <v>134</v>
      </c>
      <c r="C160" s="323">
        <v>1</v>
      </c>
      <c r="D160" s="322">
        <f>'1. Coleta Domiciliar'!D160</f>
        <v>50</v>
      </c>
      <c r="E160" s="18">
        <f t="shared" ref="E160:E161" si="2">C160*D160</f>
        <v>50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4</v>
      </c>
      <c r="D161" s="18">
        <f>+SUM(E150:E160)</f>
        <v>127.91777777777777</v>
      </c>
      <c r="E161" s="18">
        <f t="shared" si="2"/>
        <v>511.67111111111109</v>
      </c>
    </row>
    <row r="162" spans="1:7" ht="13.5" thickBot="1" x14ac:dyDescent="0.25">
      <c r="D162" s="124" t="s">
        <v>205</v>
      </c>
      <c r="E162" s="50">
        <f>$B$51</f>
        <v>1</v>
      </c>
      <c r="F162" s="125">
        <f>E161*E162</f>
        <v>511.67111111111109</v>
      </c>
    </row>
    <row r="163" spans="1:7" ht="11.25" customHeight="1" x14ac:dyDescent="0.2"/>
    <row r="164" spans="1:7" ht="13.9" customHeight="1" x14ac:dyDescent="0.2">
      <c r="A164" s="9" t="s">
        <v>209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274</v>
      </c>
      <c r="D166" s="62" t="s">
        <v>252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323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323">
        <v>6</v>
      </c>
      <c r="D168" s="18">
        <f>+D151</f>
        <v>45</v>
      </c>
      <c r="E168" s="15">
        <f t="shared" ref="E168:E172" si="3">IFERROR(D168/C168,0)</f>
        <v>7.5</v>
      </c>
    </row>
    <row r="169" spans="1:7" x14ac:dyDescent="0.2">
      <c r="A169" s="16" t="s">
        <v>31</v>
      </c>
      <c r="B169" s="17" t="s">
        <v>10</v>
      </c>
      <c r="C169" s="323">
        <v>3</v>
      </c>
      <c r="D169" s="18">
        <f>+D152</f>
        <v>12</v>
      </c>
      <c r="E169" s="15">
        <f t="shared" si="3"/>
        <v>4</v>
      </c>
    </row>
    <row r="170" spans="1:7" x14ac:dyDescent="0.2">
      <c r="A170" s="16" t="s">
        <v>72</v>
      </c>
      <c r="B170" s="17" t="s">
        <v>50</v>
      </c>
      <c r="C170" s="323">
        <v>6</v>
      </c>
      <c r="D170" s="18">
        <f>+D154</f>
        <v>50</v>
      </c>
      <c r="E170" s="15">
        <f t="shared" si="3"/>
        <v>8.3333333333333339</v>
      </c>
    </row>
    <row r="171" spans="1:7" x14ac:dyDescent="0.2">
      <c r="A171" s="16" t="s">
        <v>71</v>
      </c>
      <c r="B171" s="17" t="s">
        <v>10</v>
      </c>
      <c r="C171" s="323">
        <v>12</v>
      </c>
      <c r="D171" s="18">
        <f>+D156</f>
        <v>51.3</v>
      </c>
      <c r="E171" s="15">
        <f t="shared" si="3"/>
        <v>4.2749999999999995</v>
      </c>
      <c r="G171" s="9"/>
    </row>
    <row r="172" spans="1:7" x14ac:dyDescent="0.2">
      <c r="A172" s="16" t="s">
        <v>65</v>
      </c>
      <c r="B172" s="17" t="s">
        <v>51</v>
      </c>
      <c r="C172" s="323">
        <v>3</v>
      </c>
      <c r="D172" s="18">
        <f>+D159</f>
        <v>8.9</v>
      </c>
      <c r="E172" s="15">
        <f t="shared" si="3"/>
        <v>2.9666666666666668</v>
      </c>
      <c r="G172" s="9"/>
    </row>
    <row r="173" spans="1:7" x14ac:dyDescent="0.2">
      <c r="A173" s="16" t="s">
        <v>208</v>
      </c>
      <c r="B173" s="17" t="s">
        <v>134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2</v>
      </c>
      <c r="D174" s="18">
        <f>+SUM(E167:E173)</f>
        <v>58.741666666666667</v>
      </c>
      <c r="E174" s="18">
        <f t="shared" si="4"/>
        <v>117.48333333333333</v>
      </c>
      <c r="G174" s="9"/>
    </row>
    <row r="175" spans="1:7" ht="13.5" thickBot="1" x14ac:dyDescent="0.25">
      <c r="D175" s="124" t="s">
        <v>205</v>
      </c>
      <c r="E175" s="50">
        <f>$B$51</f>
        <v>1</v>
      </c>
      <c r="F175" s="125">
        <f>E174*E175</f>
        <v>117.48333333333333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210</v>
      </c>
      <c r="B177" s="28"/>
      <c r="C177" s="28"/>
      <c r="D177" s="29"/>
      <c r="E177" s="30"/>
      <c r="F177" s="21">
        <f>+F162+F175</f>
        <v>629.15444444444438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326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252</v>
      </c>
      <c r="E184" s="62" t="s">
        <v>68</v>
      </c>
      <c r="F184" s="63" t="s">
        <v>69</v>
      </c>
      <c r="G184" s="9"/>
    </row>
    <row r="185" spans="1:10" x14ac:dyDescent="0.2">
      <c r="A185" s="13" t="s">
        <v>117</v>
      </c>
      <c r="B185" s="14" t="s">
        <v>10</v>
      </c>
      <c r="C185" s="278">
        <v>1</v>
      </c>
      <c r="D185" s="87">
        <v>187081</v>
      </c>
      <c r="E185" s="15">
        <f>C185*D185</f>
        <v>187081</v>
      </c>
      <c r="G185" s="9"/>
    </row>
    <row r="186" spans="1:10" x14ac:dyDescent="0.2">
      <c r="A186" s="16" t="s">
        <v>111</v>
      </c>
      <c r="B186" s="17" t="s">
        <v>112</v>
      </c>
      <c r="C186" s="86">
        <v>10</v>
      </c>
      <c r="D186" s="83"/>
      <c r="E186" s="18"/>
      <c r="G186" s="9"/>
    </row>
    <row r="187" spans="1:10" x14ac:dyDescent="0.2">
      <c r="A187" s="16" t="s">
        <v>223</v>
      </c>
      <c r="B187" s="17" t="s">
        <v>112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115</v>
      </c>
      <c r="B188" s="17" t="s">
        <v>2</v>
      </c>
      <c r="C188" s="142">
        <f>IFERROR(VLOOKUP(C186,'5. Depreciação'!A3:B17,2,FALSE),0)</f>
        <v>65.180000000000007</v>
      </c>
      <c r="D188" s="18">
        <f>E185</f>
        <v>187081</v>
      </c>
      <c r="E188" s="18">
        <f>C188*D188/100</f>
        <v>121939.39580000001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121939.39580000001</v>
      </c>
      <c r="E189" s="283">
        <f>IFERROR(D189/C189,0)</f>
        <v>1016.1616316666667</v>
      </c>
    </row>
    <row r="190" spans="1:10" ht="13.5" thickTop="1" x14ac:dyDescent="0.2">
      <c r="A190" s="13" t="s">
        <v>116</v>
      </c>
      <c r="B190" s="14" t="s">
        <v>10</v>
      </c>
      <c r="C190" s="14">
        <f>C185</f>
        <v>1</v>
      </c>
      <c r="D190" s="87">
        <v>23000</v>
      </c>
      <c r="E190" s="15">
        <f>C190*D190</f>
        <v>23000</v>
      </c>
      <c r="G190" s="9"/>
    </row>
    <row r="191" spans="1:10" x14ac:dyDescent="0.2">
      <c r="A191" s="16" t="s">
        <v>113</v>
      </c>
      <c r="B191" s="17" t="s">
        <v>112</v>
      </c>
      <c r="C191" s="86">
        <v>10</v>
      </c>
      <c r="D191" s="18"/>
      <c r="E191" s="18"/>
    </row>
    <row r="192" spans="1:10" x14ac:dyDescent="0.2">
      <c r="A192" s="16" t="s">
        <v>224</v>
      </c>
      <c r="B192" s="17" t="s">
        <v>112</v>
      </c>
      <c r="C192" s="86">
        <v>0</v>
      </c>
      <c r="D192" s="18"/>
      <c r="E192" s="18"/>
      <c r="F192" s="20"/>
      <c r="I192" s="85"/>
      <c r="J192" s="85"/>
    </row>
    <row r="193" spans="1:10" x14ac:dyDescent="0.2">
      <c r="A193" s="16" t="s">
        <v>114</v>
      </c>
      <c r="B193" s="17" t="s">
        <v>2</v>
      </c>
      <c r="C193" s="143">
        <f>IFERROR(VLOOKUP(C191,'5. Depreciação'!A3:B17,2,FALSE),0)</f>
        <v>65.180000000000007</v>
      </c>
      <c r="D193" s="18">
        <f>E190</f>
        <v>23000</v>
      </c>
      <c r="E193" s="18">
        <f>C193*D193/100</f>
        <v>14991.400000000001</v>
      </c>
    </row>
    <row r="194" spans="1:10" x14ac:dyDescent="0.2">
      <c r="A194" s="103" t="s">
        <v>327</v>
      </c>
      <c r="B194" s="104" t="s">
        <v>8</v>
      </c>
      <c r="C194" s="104">
        <f>C191*12</f>
        <v>120</v>
      </c>
      <c r="D194" s="105">
        <f>IF(C192&lt;=C191,E193,0)</f>
        <v>14991.400000000001</v>
      </c>
      <c r="E194" s="105">
        <f>IFERROR(D194/C194,0)</f>
        <v>124.92833333333334</v>
      </c>
    </row>
    <row r="195" spans="1:10" x14ac:dyDescent="0.2">
      <c r="A195" s="117" t="s">
        <v>277</v>
      </c>
      <c r="B195" s="118"/>
      <c r="C195" s="118"/>
      <c r="D195" s="119"/>
      <c r="E195" s="120">
        <f>E189+E194</f>
        <v>1141.0899650000001</v>
      </c>
    </row>
    <row r="196" spans="1:10" ht="13.5" thickBot="1" x14ac:dyDescent="0.25">
      <c r="A196" s="103" t="s">
        <v>278</v>
      </c>
      <c r="B196" s="104" t="s">
        <v>10</v>
      </c>
      <c r="C196" s="321">
        <v>2</v>
      </c>
      <c r="D196" s="105">
        <f>E195</f>
        <v>1141.0899650000001</v>
      </c>
      <c r="E196" s="120">
        <f>C196*D196</f>
        <v>2282.1799300000002</v>
      </c>
    </row>
    <row r="197" spans="1:10" ht="13.5" thickBot="1" x14ac:dyDescent="0.25">
      <c r="A197" s="277"/>
      <c r="B197" s="277"/>
      <c r="C197" s="277"/>
      <c r="D197" s="124" t="s">
        <v>205</v>
      </c>
      <c r="E197" s="50">
        <f>$B$51</f>
        <v>1</v>
      </c>
      <c r="F197" s="21">
        <f>E196*E197</f>
        <v>2282.1799300000002</v>
      </c>
    </row>
    <row r="198" spans="1:10" ht="11.25" customHeight="1" x14ac:dyDescent="0.2"/>
    <row r="199" spans="1:10" ht="13.5" thickBot="1" x14ac:dyDescent="0.25">
      <c r="A199" s="107" t="s">
        <v>123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252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121</v>
      </c>
      <c r="B201" s="17" t="s">
        <v>10</v>
      </c>
      <c r="C201" s="278">
        <v>1</v>
      </c>
      <c r="D201" s="18">
        <f>D185</f>
        <v>187081</v>
      </c>
      <c r="E201" s="18">
        <f>C201*D201</f>
        <v>187081</v>
      </c>
      <c r="F201" s="20"/>
      <c r="I201" s="85"/>
      <c r="J201" s="85"/>
    </row>
    <row r="202" spans="1:10" x14ac:dyDescent="0.2">
      <c r="A202" s="16" t="s">
        <v>227</v>
      </c>
      <c r="B202" s="17" t="s">
        <v>2</v>
      </c>
      <c r="C202" s="86">
        <v>4.25</v>
      </c>
      <c r="D202" s="18"/>
      <c r="E202" s="18"/>
      <c r="F202" s="20"/>
      <c r="I202" s="85"/>
      <c r="J202" s="85"/>
    </row>
    <row r="203" spans="1:10" x14ac:dyDescent="0.2">
      <c r="A203" s="16" t="s">
        <v>225</v>
      </c>
      <c r="B203" s="17" t="s">
        <v>35</v>
      </c>
      <c r="C203" s="150">
        <f>IFERROR(IF(C187&lt;=C186,E185-(C188/(100*C186)*C187)*E185,E185-E188),0)</f>
        <v>187081</v>
      </c>
      <c r="D203" s="18"/>
      <c r="E203" s="18"/>
      <c r="F203" s="20"/>
      <c r="I203" s="85"/>
      <c r="J203" s="85"/>
    </row>
    <row r="204" spans="1:10" x14ac:dyDescent="0.2">
      <c r="A204" s="16" t="s">
        <v>126</v>
      </c>
      <c r="B204" s="17" t="s">
        <v>35</v>
      </c>
      <c r="C204" s="83">
        <f>IFERROR(IF(C187&gt;=C186,C203,((((C203)-(E185-E188))*(((C186-C187)+1)/(2*(C186-C187))))+(E185-E188))),0)</f>
        <v>132208.27189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127</v>
      </c>
      <c r="B205" s="282" t="s">
        <v>35</v>
      </c>
      <c r="C205" s="282"/>
      <c r="D205" s="284">
        <f>C202*C204/12/100</f>
        <v>468.23762961041672</v>
      </c>
      <c r="E205" s="283">
        <f>D205</f>
        <v>468.23762961041672</v>
      </c>
      <c r="F205" s="20"/>
      <c r="I205" s="85"/>
      <c r="J205" s="85"/>
    </row>
    <row r="206" spans="1:10" ht="13.5" thickTop="1" x14ac:dyDescent="0.2">
      <c r="A206" s="13" t="s">
        <v>122</v>
      </c>
      <c r="B206" s="14" t="s">
        <v>10</v>
      </c>
      <c r="C206" s="14">
        <f>C190</f>
        <v>1</v>
      </c>
      <c r="D206" s="15">
        <f>D190</f>
        <v>23000</v>
      </c>
      <c r="E206" s="15">
        <f>C206*D206</f>
        <v>23000</v>
      </c>
      <c r="F206" s="20"/>
      <c r="I206" s="85"/>
      <c r="J206" s="85"/>
    </row>
    <row r="207" spans="1:10" x14ac:dyDescent="0.2">
      <c r="A207" s="16" t="s">
        <v>227</v>
      </c>
      <c r="B207" s="17" t="s">
        <v>2</v>
      </c>
      <c r="C207" s="279">
        <f>C202</f>
        <v>4.25</v>
      </c>
      <c r="D207" s="18"/>
      <c r="E207" s="18"/>
      <c r="F207" s="20"/>
      <c r="I207" s="85"/>
      <c r="J207" s="85"/>
    </row>
    <row r="208" spans="1:10" x14ac:dyDescent="0.2">
      <c r="A208" s="16" t="s">
        <v>226</v>
      </c>
      <c r="B208" s="17" t="s">
        <v>35</v>
      </c>
      <c r="C208" s="150">
        <f>IFERROR(IF(C192&lt;=C191,E190-(C193/(100*C191)*C192)*E190,E190-E193),0)</f>
        <v>23000</v>
      </c>
      <c r="D208" s="18"/>
      <c r="E208" s="18"/>
      <c r="F208" s="20"/>
      <c r="I208" s="85"/>
      <c r="J208" s="85"/>
    </row>
    <row r="209" spans="1:10" x14ac:dyDescent="0.2">
      <c r="A209" s="324" t="s">
        <v>328</v>
      </c>
      <c r="B209" s="17" t="s">
        <v>35</v>
      </c>
      <c r="C209" s="83">
        <f>IFERROR(IF(C192&gt;=C191,C208,((((C208)-(E190-E193))*(((C191-C192)+1)/(2*(C191-C192))))+(E190-E193))),0)</f>
        <v>16253.87</v>
      </c>
      <c r="D209" s="18"/>
      <c r="E209" s="18"/>
      <c r="F209" s="20"/>
      <c r="I209" s="85"/>
      <c r="J209" s="85"/>
    </row>
    <row r="210" spans="1:10" x14ac:dyDescent="0.2">
      <c r="A210" s="103" t="s">
        <v>329</v>
      </c>
      <c r="B210" s="104" t="s">
        <v>35</v>
      </c>
      <c r="C210" s="104"/>
      <c r="D210" s="113">
        <f>C207*C209/12/100</f>
        <v>57.565789583333341</v>
      </c>
      <c r="E210" s="105">
        <f>D210</f>
        <v>57.565789583333341</v>
      </c>
      <c r="F210" s="20"/>
      <c r="I210" s="85"/>
      <c r="J210" s="85"/>
    </row>
    <row r="211" spans="1:10" x14ac:dyDescent="0.2">
      <c r="A211" s="117" t="s">
        <v>277</v>
      </c>
      <c r="B211" s="118"/>
      <c r="C211" s="118"/>
      <c r="D211" s="119"/>
      <c r="E211" s="120">
        <f>E205+E210</f>
        <v>525.80341919375007</v>
      </c>
      <c r="F211" s="20"/>
      <c r="I211" s="85"/>
      <c r="J211" s="85"/>
    </row>
    <row r="212" spans="1:10" ht="13.5" thickBot="1" x14ac:dyDescent="0.25">
      <c r="A212" s="103" t="s">
        <v>278</v>
      </c>
      <c r="B212" s="104" t="s">
        <v>10</v>
      </c>
      <c r="C212" s="279">
        <v>2</v>
      </c>
      <c r="D212" s="105">
        <f>E211</f>
        <v>525.80341919375007</v>
      </c>
      <c r="E212" s="120">
        <f>C212*D212</f>
        <v>1051.6068383875001</v>
      </c>
      <c r="F212" s="20"/>
      <c r="I212" s="85"/>
      <c r="J212" s="85"/>
    </row>
    <row r="213" spans="1:10" ht="13.5" thickBot="1" x14ac:dyDescent="0.25">
      <c r="C213" s="19"/>
      <c r="D213" s="124" t="s">
        <v>205</v>
      </c>
      <c r="E213" s="50">
        <f>$B$51</f>
        <v>1</v>
      </c>
      <c r="F213" s="21">
        <f>E212*E213</f>
        <v>1051.6068383875001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252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</v>
      </c>
      <c r="D217" s="15">
        <f>0.01*($E$185)</f>
        <v>1870.81</v>
      </c>
      <c r="E217" s="15">
        <f>C217*D217</f>
        <v>3741.62</v>
      </c>
      <c r="I217" s="85"/>
      <c r="J217" s="85"/>
    </row>
    <row r="218" spans="1:10" x14ac:dyDescent="0.2">
      <c r="A218" s="16" t="s">
        <v>204</v>
      </c>
      <c r="B218" s="17" t="s">
        <v>10</v>
      </c>
      <c r="C218" s="15">
        <f>C196</f>
        <v>2</v>
      </c>
      <c r="D218" s="89">
        <f>17.77+87.42</f>
        <v>105.19</v>
      </c>
      <c r="E218" s="18">
        <f>C218*D218</f>
        <v>210.38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</v>
      </c>
      <c r="D219" s="89">
        <v>3000</v>
      </c>
      <c r="E219" s="18">
        <f>C219*D219</f>
        <v>6000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9952</v>
      </c>
      <c r="E220" s="105">
        <f>D220/C220</f>
        <v>829.33333333333337</v>
      </c>
      <c r="I220" s="85"/>
      <c r="J220" s="85"/>
    </row>
    <row r="221" spans="1:10" ht="13.5" thickBot="1" x14ac:dyDescent="0.25">
      <c r="D221" s="124" t="s">
        <v>205</v>
      </c>
      <c r="E221" s="50">
        <f>$B$51</f>
        <v>1</v>
      </c>
      <c r="F221" s="125">
        <f>E220*E221</f>
        <v>829.33333333333337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130</v>
      </c>
      <c r="B225" s="114">
        <v>2509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276</v>
      </c>
      <c r="D227" s="62" t="s">
        <v>252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319">
        <v>4.2</v>
      </c>
      <c r="D228" s="98">
        <v>3.5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2509</v>
      </c>
      <c r="D229" s="276">
        <f>IFERROR(+D228/C228,"-")</f>
        <v>0.83333333333333326</v>
      </c>
      <c r="E229" s="18">
        <f>IFERROR(C229*D229,"-")</f>
        <v>2090.833333333333</v>
      </c>
      <c r="I229" s="85"/>
      <c r="J229" s="85"/>
    </row>
    <row r="230" spans="1:10" x14ac:dyDescent="0.2">
      <c r="A230" s="16" t="s">
        <v>253</v>
      </c>
      <c r="B230" s="17" t="s">
        <v>19</v>
      </c>
      <c r="C230" s="100">
        <f>1/50</f>
        <v>0.02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2509</v>
      </c>
      <c r="D231" s="273">
        <f>+C230*D230/1000</f>
        <v>6.4415999999999996E-4</v>
      </c>
      <c r="E231" s="18">
        <f>C231*D231</f>
        <v>1.6161974399999999</v>
      </c>
      <c r="G231" s="112"/>
      <c r="H231" s="52"/>
      <c r="I231" s="85"/>
      <c r="J231" s="85"/>
    </row>
    <row r="232" spans="1:10" x14ac:dyDescent="0.2">
      <c r="A232" s="16" t="s">
        <v>254</v>
      </c>
      <c r="B232" s="17" t="s">
        <v>19</v>
      </c>
      <c r="C232" s="100">
        <v>0.1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2509</v>
      </c>
      <c r="D233" s="273">
        <f>+C232*D232/1000</f>
        <v>1.495E-3</v>
      </c>
      <c r="E233" s="18">
        <f>C233*D233</f>
        <v>3.7509550000000003</v>
      </c>
      <c r="G233" s="112"/>
      <c r="H233" s="52"/>
      <c r="I233" s="85"/>
      <c r="J233" s="85"/>
    </row>
    <row r="234" spans="1:10" x14ac:dyDescent="0.2">
      <c r="A234" s="16" t="s">
        <v>255</v>
      </c>
      <c r="B234" s="17" t="s">
        <v>19</v>
      </c>
      <c r="C234" s="100">
        <v>0.1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2509</v>
      </c>
      <c r="D235" s="273">
        <f>+C234*D234/1000</f>
        <v>6.5830000000000003E-3</v>
      </c>
      <c r="E235" s="18">
        <f>C235*D235</f>
        <v>16.516747000000002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>
        <v>7.0000000000000007E-2</v>
      </c>
      <c r="D236" s="89">
        <v>7.5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2509</v>
      </c>
      <c r="D237" s="273">
        <f>+C236*D236/1000</f>
        <v>5.2500000000000008E-4</v>
      </c>
      <c r="E237" s="18">
        <f>C237*D237</f>
        <v>1.3172250000000001</v>
      </c>
      <c r="G237" s="112"/>
      <c r="H237" s="52"/>
      <c r="I237" s="85"/>
      <c r="J237" s="85"/>
    </row>
    <row r="238" spans="1:10" ht="13.5" thickBot="1" x14ac:dyDescent="0.25">
      <c r="A238" s="103" t="s">
        <v>275</v>
      </c>
      <c r="B238" s="104" t="s">
        <v>131</v>
      </c>
      <c r="C238" s="274"/>
      <c r="D238" s="275">
        <f>IFERROR(D229+D231+D233+D235+D237,0)</f>
        <v>0.84258049333333329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2114.0344577733331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252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129</v>
      </c>
      <c r="B243" s="14" t="s">
        <v>131</v>
      </c>
      <c r="C243" s="94">
        <f>C229</f>
        <v>2509</v>
      </c>
      <c r="D243" s="87">
        <v>0.7</v>
      </c>
      <c r="E243" s="15">
        <f>C243*D243</f>
        <v>1756.3</v>
      </c>
      <c r="I243" s="85"/>
      <c r="J243" s="85"/>
    </row>
    <row r="244" spans="1:10" ht="13.5" thickBot="1" x14ac:dyDescent="0.25">
      <c r="F244" s="21">
        <f>E243</f>
        <v>1756.3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252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101</v>
      </c>
      <c r="B248" s="14" t="s">
        <v>10</v>
      </c>
      <c r="C248" s="96">
        <v>6</v>
      </c>
      <c r="D248" s="320">
        <v>675.26</v>
      </c>
      <c r="E248" s="15">
        <f>C248*D248</f>
        <v>4051.56</v>
      </c>
      <c r="I248" s="85"/>
      <c r="J248" s="85"/>
    </row>
    <row r="249" spans="1:10" x14ac:dyDescent="0.2">
      <c r="A249" s="13" t="s">
        <v>132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12</v>
      </c>
      <c r="D250" s="87">
        <v>450</v>
      </c>
      <c r="E250" s="15">
        <f>C250*D250</f>
        <v>5400</v>
      </c>
      <c r="I250" s="85"/>
      <c r="J250" s="85"/>
    </row>
    <row r="251" spans="1:10" x14ac:dyDescent="0.2">
      <c r="A251" s="16" t="s">
        <v>102</v>
      </c>
      <c r="B251" s="17" t="s">
        <v>26</v>
      </c>
      <c r="C251" s="99">
        <v>60000</v>
      </c>
      <c r="D251" s="18">
        <f>E248+E250</f>
        <v>9451.56</v>
      </c>
      <c r="E251" s="18">
        <f>IFERROR(D251/C251,"-")</f>
        <v>0.157526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2509</v>
      </c>
      <c r="D252" s="18">
        <f>E251</f>
        <v>0.157526</v>
      </c>
      <c r="E252" s="18">
        <f>IFERROR(C252*D252,0)</f>
        <v>395.23273399999999</v>
      </c>
      <c r="I252" s="85"/>
      <c r="J252" s="85"/>
    </row>
    <row r="253" spans="1:10" ht="13.5" thickBot="1" x14ac:dyDescent="0.25">
      <c r="F253" s="21">
        <f>E252</f>
        <v>395.23273399999999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240</v>
      </c>
      <c r="B256" s="25"/>
      <c r="C256" s="25"/>
      <c r="D256" s="26"/>
      <c r="E256" s="27"/>
      <c r="F256" s="21">
        <f>+SUM(F185:F255)</f>
        <v>8428.6872934941657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252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8.3333333333333329E-2</v>
      </c>
      <c r="D261" s="87">
        <v>50</v>
      </c>
      <c r="E261" s="18">
        <f>C261*D261</f>
        <v>4.1666666666666661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/>
      <c r="D262" s="87"/>
      <c r="E262" s="18">
        <f>C262*D262</f>
        <v>0</v>
      </c>
      <c r="F262" s="55"/>
      <c r="G262" s="9"/>
    </row>
    <row r="263" spans="1:7" x14ac:dyDescent="0.2">
      <c r="A263" s="16" t="s">
        <v>29</v>
      </c>
      <c r="B263" s="17" t="s">
        <v>10</v>
      </c>
      <c r="C263" s="101"/>
      <c r="D263" s="87"/>
      <c r="E263" s="18">
        <f>C263*D263</f>
        <v>0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4.1666666666666664E-2</v>
      </c>
      <c r="D265" s="87">
        <v>2062.5</v>
      </c>
      <c r="E265" s="18">
        <f>C265*D265</f>
        <v>85.9375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90.104166666666671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241</v>
      </c>
      <c r="B268" s="25"/>
      <c r="C268" s="25"/>
      <c r="D268" s="26"/>
      <c r="E268" s="27"/>
      <c r="F268" s="21">
        <f>+F266</f>
        <v>90.104166666666671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252</v>
      </c>
      <c r="E272" s="62" t="s">
        <v>68</v>
      </c>
      <c r="F272" s="63" t="s">
        <v>69</v>
      </c>
    </row>
    <row r="273" spans="1:8" x14ac:dyDescent="0.2">
      <c r="A273" s="16" t="s">
        <v>238</v>
      </c>
      <c r="B273" s="53" t="s">
        <v>60</v>
      </c>
      <c r="C273" s="69">
        <f>C185</f>
        <v>1</v>
      </c>
      <c r="D273" s="89">
        <v>150</v>
      </c>
      <c r="E273" s="18">
        <f>+D273*C273</f>
        <v>150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150</v>
      </c>
      <c r="E274" s="80">
        <f>+D274/C274</f>
        <v>2.5</v>
      </c>
      <c r="F274" s="55"/>
    </row>
    <row r="275" spans="1:8" x14ac:dyDescent="0.2">
      <c r="A275" s="16" t="s">
        <v>239</v>
      </c>
      <c r="B275" s="17" t="s">
        <v>10</v>
      </c>
      <c r="C275" s="69">
        <f>+C273</f>
        <v>1</v>
      </c>
      <c r="D275" s="89">
        <v>55</v>
      </c>
      <c r="E275" s="18">
        <f>C275*D275</f>
        <v>55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55</v>
      </c>
      <c r="E276" s="80">
        <f>+D276/C276</f>
        <v>55</v>
      </c>
      <c r="F276" s="55"/>
    </row>
    <row r="277" spans="1:8" ht="13.5" thickBot="1" x14ac:dyDescent="0.25">
      <c r="A277" s="81"/>
      <c r="B277" s="81"/>
      <c r="C277" s="81"/>
      <c r="D277" s="124" t="s">
        <v>205</v>
      </c>
      <c r="E277" s="50">
        <f>$B$51</f>
        <v>1</v>
      </c>
      <c r="F277" s="82">
        <f>(E274+E276)*E277</f>
        <v>57.5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237</v>
      </c>
      <c r="B279" s="25"/>
      <c r="C279" s="25"/>
      <c r="D279" s="26"/>
      <c r="E279" s="27"/>
      <c r="F279" s="21">
        <f>+F277</f>
        <v>57.5</v>
      </c>
    </row>
    <row r="280" spans="1:8" ht="11.25" customHeight="1" thickBot="1" x14ac:dyDescent="0.25"/>
    <row r="281" spans="1:8" ht="17.25" customHeight="1" thickBot="1" x14ac:dyDescent="0.25">
      <c r="A281" s="24" t="s">
        <v>242</v>
      </c>
      <c r="B281" s="28"/>
      <c r="C281" s="28"/>
      <c r="D281" s="29"/>
      <c r="E281" s="30"/>
      <c r="F281" s="22">
        <f>+F143+F177+F256+F268+F279</f>
        <v>34611.898314247475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252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25.81</v>
      </c>
      <c r="D286" s="15">
        <f>+F281</f>
        <v>34611.898314247475</v>
      </c>
      <c r="E286" s="15">
        <f>C286*D286/100</f>
        <v>8933.3309549072728</v>
      </c>
    </row>
    <row r="287" spans="1:8" ht="13.5" thickBot="1" x14ac:dyDescent="0.25">
      <c r="F287" s="21">
        <f>+E286</f>
        <v>8933.3309549072728</v>
      </c>
    </row>
    <row r="288" spans="1:8" ht="11.25" customHeight="1" thickBot="1" x14ac:dyDescent="0.25">
      <c r="H288" s="318">
        <f>F292*'4.BDI'!C12</f>
        <v>2730.2858751760032</v>
      </c>
    </row>
    <row r="289" spans="1:8" ht="13.5" thickBot="1" x14ac:dyDescent="0.25">
      <c r="A289" s="24" t="s">
        <v>257</v>
      </c>
      <c r="B289" s="28"/>
      <c r="C289" s="28"/>
      <c r="D289" s="29"/>
      <c r="E289" s="30"/>
      <c r="F289" s="22">
        <f>F287</f>
        <v>8933.3309549072728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1116109.2087701429</v>
      </c>
    </row>
    <row r="291" spans="1:8" ht="11.25" customHeight="1" thickBot="1" x14ac:dyDescent="0.25"/>
    <row r="292" spans="1:8" ht="24.75" customHeight="1" thickBot="1" x14ac:dyDescent="0.25">
      <c r="A292" s="24" t="s">
        <v>243</v>
      </c>
      <c r="B292" s="28"/>
      <c r="C292" s="28"/>
      <c r="D292" s="29"/>
      <c r="E292" s="30"/>
      <c r="F292" s="22">
        <f>F281+F289</f>
        <v>43545.229269154748</v>
      </c>
      <c r="H292" s="318">
        <f>F292*12</f>
        <v>522542.75122985698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customHeight="1" x14ac:dyDescent="0.2">
      <c r="A295" s="253" t="s">
        <v>236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215</v>
      </c>
    </row>
    <row r="296" spans="1:8" ht="13.5" thickBot="1" x14ac:dyDescent="0.25"/>
    <row r="297" spans="1:8" ht="25.5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49.085599002969836</v>
      </c>
      <c r="G297" s="10" t="s">
        <v>215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9" location="AbaRemun" display="3.1.2. Remuneração do Capital"/>
    <hyperlink ref="A18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16383" man="1"/>
    <brk id="122" max="16383" man="1"/>
    <brk id="178" max="16383" man="1"/>
    <brk id="24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selection activeCell="C37" sqref="C3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213</v>
      </c>
    </row>
    <row r="2" spans="1:12" x14ac:dyDescent="0.2">
      <c r="A2" s="141" t="s">
        <v>264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314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311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2" t="s">
        <v>246</v>
      </c>
      <c r="B7" s="343"/>
      <c r="C7" s="344"/>
      <c r="D7" s="151"/>
      <c r="E7" s="151"/>
      <c r="F7" s="151"/>
    </row>
    <row r="8" spans="1:12" ht="14.25" x14ac:dyDescent="0.2">
      <c r="A8" s="170" t="s">
        <v>151</v>
      </c>
      <c r="B8" s="171" t="s">
        <v>152</v>
      </c>
      <c r="C8" s="172" t="s">
        <v>153</v>
      </c>
      <c r="D8" s="173"/>
    </row>
    <row r="9" spans="1:12" ht="14.25" x14ac:dyDescent="0.2">
      <c r="A9" s="170" t="s">
        <v>154</v>
      </c>
      <c r="B9" s="171" t="s">
        <v>43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155</v>
      </c>
      <c r="B10" s="171" t="s">
        <v>156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157</v>
      </c>
      <c r="B11" s="171" t="s">
        <v>158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159</v>
      </c>
      <c r="B12" s="171" t="s">
        <v>160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161</v>
      </c>
      <c r="B13" s="171" t="s">
        <v>162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163</v>
      </c>
      <c r="B14" s="171" t="s">
        <v>164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165</v>
      </c>
      <c r="B15" s="171" t="s">
        <v>166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167</v>
      </c>
      <c r="B16" s="171" t="s">
        <v>44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168</v>
      </c>
      <c r="B17" s="176" t="s">
        <v>169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170</v>
      </c>
      <c r="B19" s="181" t="s">
        <v>171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172</v>
      </c>
      <c r="B20" s="181" t="s">
        <v>173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234</v>
      </c>
      <c r="B21" s="181" t="s">
        <v>175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174</v>
      </c>
      <c r="B22" s="181" t="s">
        <v>177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176</v>
      </c>
      <c r="B23" s="181" t="s">
        <v>179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178</v>
      </c>
      <c r="B24" s="181" t="s">
        <v>180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181</v>
      </c>
      <c r="B25" s="176" t="s">
        <v>182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183</v>
      </c>
      <c r="B27" s="171" t="s">
        <v>184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233</v>
      </c>
      <c r="B28" s="171" t="s">
        <v>186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185</v>
      </c>
      <c r="B29" s="171" t="s">
        <v>188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187</v>
      </c>
      <c r="B30" s="171" t="s">
        <v>190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189</v>
      </c>
      <c r="B31" s="171" t="s">
        <v>191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192</v>
      </c>
      <c r="B32" s="176" t="s">
        <v>193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194</v>
      </c>
      <c r="B34" s="171" t="s">
        <v>195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196</v>
      </c>
      <c r="B35" s="186" t="s">
        <v>310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197</v>
      </c>
      <c r="B36" s="176" t="s">
        <v>198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199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258</v>
      </c>
    </row>
    <row r="3" spans="1:3" x14ac:dyDescent="0.2">
      <c r="A3" s="1" t="s">
        <v>221</v>
      </c>
    </row>
    <row r="4" spans="1:3" x14ac:dyDescent="0.2">
      <c r="A4" s="280" t="s">
        <v>217</v>
      </c>
    </row>
    <row r="5" spans="1:3" ht="25.5" customHeight="1" x14ac:dyDescent="0.2">
      <c r="A5" s="348" t="s">
        <v>273</v>
      </c>
      <c r="B5" s="347"/>
      <c r="C5" s="347"/>
    </row>
    <row r="6" spans="1:3" x14ac:dyDescent="0.2">
      <c r="A6" s="1" t="s">
        <v>218</v>
      </c>
    </row>
    <row r="7" spans="1:3" ht="26.25" customHeight="1" x14ac:dyDescent="0.2">
      <c r="A7" s="347" t="s">
        <v>219</v>
      </c>
      <c r="B7" s="347"/>
      <c r="C7" s="347"/>
    </row>
    <row r="8" spans="1:3" x14ac:dyDescent="0.2">
      <c r="A8" s="1" t="s">
        <v>220</v>
      </c>
    </row>
    <row r="9" spans="1:3" x14ac:dyDescent="0.2">
      <c r="A9" s="310" t="s">
        <v>259</v>
      </c>
    </row>
    <row r="10" spans="1:3" ht="13.5" thickBot="1" x14ac:dyDescent="0.25"/>
    <row r="11" spans="1:3" ht="18" x14ac:dyDescent="0.25">
      <c r="B11" s="345" t="s">
        <v>244</v>
      </c>
      <c r="C11" s="346"/>
    </row>
    <row r="12" spans="1:3" ht="15" x14ac:dyDescent="0.25">
      <c r="A12" s="159"/>
      <c r="B12" s="158" t="s">
        <v>216</v>
      </c>
      <c r="C12" s="204"/>
    </row>
    <row r="13" spans="1:3" ht="15" x14ac:dyDescent="0.25">
      <c r="A13" s="159"/>
      <c r="B13" s="160" t="s">
        <v>135</v>
      </c>
      <c r="C13" s="161">
        <v>2177</v>
      </c>
    </row>
    <row r="14" spans="1:3" ht="15" x14ac:dyDescent="0.25">
      <c r="A14" s="159"/>
      <c r="B14" s="162" t="s">
        <v>136</v>
      </c>
      <c r="C14" s="161">
        <f>SUM(C15:C21)</f>
        <v>2217</v>
      </c>
    </row>
    <row r="15" spans="1:3" ht="14.25" x14ac:dyDescent="0.2">
      <c r="A15" s="159"/>
      <c r="B15" s="205" t="s">
        <v>137</v>
      </c>
      <c r="C15" s="206">
        <v>39</v>
      </c>
    </row>
    <row r="16" spans="1:3" ht="14.25" x14ac:dyDescent="0.2">
      <c r="A16" s="159"/>
      <c r="B16" s="205" t="s">
        <v>138</v>
      </c>
      <c r="C16" s="206">
        <v>1369</v>
      </c>
    </row>
    <row r="17" spans="1:5" ht="14.25" x14ac:dyDescent="0.2">
      <c r="A17" s="159"/>
      <c r="B17" s="205" t="s">
        <v>139</v>
      </c>
      <c r="C17" s="206">
        <v>371</v>
      </c>
    </row>
    <row r="18" spans="1:5" ht="14.25" x14ac:dyDescent="0.2">
      <c r="A18" s="159"/>
      <c r="B18" s="205" t="s">
        <v>140</v>
      </c>
      <c r="C18" s="206">
        <v>25</v>
      </c>
    </row>
    <row r="19" spans="1:5" ht="14.25" x14ac:dyDescent="0.2">
      <c r="A19" s="159"/>
      <c r="B19" s="205" t="s">
        <v>141</v>
      </c>
      <c r="C19" s="206">
        <v>390</v>
      </c>
    </row>
    <row r="20" spans="1:5" ht="14.25" x14ac:dyDescent="0.2">
      <c r="A20" s="159"/>
      <c r="B20" s="205" t="s">
        <v>142</v>
      </c>
      <c r="C20" s="206">
        <v>0</v>
      </c>
    </row>
    <row r="21" spans="1:5" ht="14.25" x14ac:dyDescent="0.2">
      <c r="A21" s="159"/>
      <c r="B21" s="205" t="s">
        <v>143</v>
      </c>
      <c r="C21" s="206">
        <v>23</v>
      </c>
    </row>
    <row r="22" spans="1:5" ht="14.25" x14ac:dyDescent="0.2">
      <c r="A22" s="159"/>
      <c r="B22" s="207" t="s">
        <v>144</v>
      </c>
      <c r="C22" s="208">
        <v>0</v>
      </c>
    </row>
    <row r="23" spans="1:5" ht="14.25" x14ac:dyDescent="0.2">
      <c r="A23" s="159"/>
      <c r="B23" s="316" t="s">
        <v>317</v>
      </c>
      <c r="C23" s="208">
        <v>0</v>
      </c>
    </row>
    <row r="24" spans="1:5" ht="15" x14ac:dyDescent="0.25">
      <c r="A24" s="159" t="s">
        <v>145</v>
      </c>
      <c r="B24" s="158" t="s">
        <v>146</v>
      </c>
      <c r="C24" s="204"/>
    </row>
    <row r="25" spans="1:5" ht="14.25" x14ac:dyDescent="0.2">
      <c r="A25" s="159"/>
      <c r="B25" s="209" t="s">
        <v>318</v>
      </c>
      <c r="C25" s="210">
        <v>5183</v>
      </c>
    </row>
    <row r="26" spans="1:5" ht="14.25" x14ac:dyDescent="0.2">
      <c r="A26" s="159"/>
      <c r="B26" s="205" t="s">
        <v>319</v>
      </c>
      <c r="C26" s="206">
        <v>5143</v>
      </c>
    </row>
    <row r="27" spans="1:5" ht="14.25" x14ac:dyDescent="0.2">
      <c r="B27" s="205" t="s">
        <v>320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148</v>
      </c>
      <c r="C29" s="213">
        <f>MEDIAN(C25,C26)</f>
        <v>5163</v>
      </c>
    </row>
    <row r="30" spans="1:5" ht="15" x14ac:dyDescent="0.25">
      <c r="B30" s="162" t="s">
        <v>315</v>
      </c>
      <c r="C30" s="314">
        <f>C16/C29</f>
        <v>0.26515591710245984</v>
      </c>
    </row>
    <row r="31" spans="1:5" ht="15" x14ac:dyDescent="0.25">
      <c r="B31" s="162" t="s">
        <v>316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265</v>
      </c>
      <c r="C32" s="312">
        <f>12/C31</f>
        <v>28.200273099681386</v>
      </c>
    </row>
    <row r="33" spans="2:3" ht="15" x14ac:dyDescent="0.25">
      <c r="B33" s="162" t="s">
        <v>147</v>
      </c>
      <c r="C33" s="164">
        <v>360</v>
      </c>
    </row>
    <row r="34" spans="2:3" ht="15" x14ac:dyDescent="0.25">
      <c r="B34" s="162" t="s">
        <v>260</v>
      </c>
      <c r="C34" s="164">
        <v>10</v>
      </c>
    </row>
    <row r="35" spans="2:3" ht="15" x14ac:dyDescent="0.25">
      <c r="B35" s="160" t="s">
        <v>261</v>
      </c>
      <c r="C35" s="163">
        <v>30</v>
      </c>
    </row>
    <row r="36" spans="2:3" ht="15" x14ac:dyDescent="0.25">
      <c r="B36" s="160" t="s">
        <v>262</v>
      </c>
      <c r="C36" s="163">
        <v>30</v>
      </c>
    </row>
    <row r="37" spans="2:3" s="108" customFormat="1" ht="15" x14ac:dyDescent="0.25">
      <c r="B37" s="160" t="s">
        <v>150</v>
      </c>
      <c r="C37" s="163">
        <f>30+(3*TRUNC(1/C31))</f>
        <v>36</v>
      </c>
    </row>
    <row r="38" spans="2:3" s="108" customFormat="1" ht="15" x14ac:dyDescent="0.25">
      <c r="B38" s="162" t="s">
        <v>44</v>
      </c>
      <c r="C38" s="313">
        <v>0.08</v>
      </c>
    </row>
    <row r="39" spans="2:3" s="108" customFormat="1" ht="15.75" thickBot="1" x14ac:dyDescent="0.3">
      <c r="B39" s="165" t="s">
        <v>149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C21" sqref="C21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213</v>
      </c>
      <c r="B1" s="146"/>
      <c r="C1" s="146"/>
      <c r="E1" s="149"/>
    </row>
    <row r="2" spans="1:8" s="148" customFormat="1" ht="14.25" x14ac:dyDescent="0.2">
      <c r="A2" s="141" t="s">
        <v>266</v>
      </c>
      <c r="B2" s="146"/>
      <c r="C2" s="146"/>
      <c r="E2" s="149"/>
    </row>
    <row r="3" spans="1:8" s="148" customFormat="1" ht="14.25" x14ac:dyDescent="0.2">
      <c r="A3" s="9" t="s">
        <v>214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314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311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54" t="s">
        <v>245</v>
      </c>
      <c r="B8" s="355"/>
      <c r="C8" s="355"/>
      <c r="D8" s="355"/>
      <c r="E8" s="355"/>
      <c r="F8" s="356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51" t="s">
        <v>263</v>
      </c>
      <c r="E10" s="352"/>
      <c r="F10" s="353"/>
      <c r="G10" s="148"/>
      <c r="H10" s="148"/>
    </row>
    <row r="11" spans="1:8" ht="15" thickBot="1" x14ac:dyDescent="0.25">
      <c r="A11" s="211"/>
      <c r="B11" s="215"/>
      <c r="C11" s="215"/>
      <c r="D11" s="216" t="s">
        <v>200</v>
      </c>
      <c r="E11" s="217" t="s">
        <v>201</v>
      </c>
      <c r="F11" s="218" t="s">
        <v>202</v>
      </c>
      <c r="G11" s="148"/>
      <c r="H11" s="148"/>
    </row>
    <row r="12" spans="1:8" ht="14.25" x14ac:dyDescent="0.2">
      <c r="A12" s="219" t="s">
        <v>80</v>
      </c>
      <c r="B12" s="220" t="s">
        <v>81</v>
      </c>
      <c r="C12" s="221">
        <v>6.2700000000000006E-2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82</v>
      </c>
      <c r="B13" s="224" t="s">
        <v>83</v>
      </c>
      <c r="C13" s="325">
        <v>8.9999999999999993E-3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84</v>
      </c>
      <c r="B14" s="224" t="s">
        <v>85</v>
      </c>
      <c r="C14" s="225">
        <v>8.9499999999999996E-2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86</v>
      </c>
      <c r="B15" s="224" t="s">
        <v>87</v>
      </c>
      <c r="C15" s="226">
        <f>(1+E15)^(E16/252)-1</f>
        <v>5.8252540657308671E-3</v>
      </c>
      <c r="D15" s="242" t="s">
        <v>302</v>
      </c>
      <c r="E15" s="227">
        <v>0.05</v>
      </c>
      <c r="F15" s="222"/>
      <c r="G15" s="148"/>
      <c r="H15" s="148"/>
    </row>
    <row r="16" spans="1:8" ht="14.25" x14ac:dyDescent="0.2">
      <c r="A16" s="223" t="s">
        <v>88</v>
      </c>
      <c r="B16" s="349" t="s">
        <v>89</v>
      </c>
      <c r="C16" s="225">
        <v>0.03</v>
      </c>
      <c r="D16" s="304" t="s">
        <v>203</v>
      </c>
      <c r="E16" s="228">
        <v>30</v>
      </c>
      <c r="F16" s="229"/>
      <c r="G16" s="148"/>
      <c r="H16" s="148"/>
    </row>
    <row r="17" spans="1:8" ht="15" thickBot="1" x14ac:dyDescent="0.25">
      <c r="A17" s="230" t="s">
        <v>90</v>
      </c>
      <c r="B17" s="350"/>
      <c r="C17" s="231">
        <v>3.6499999999999998E-2</v>
      </c>
      <c r="D17" s="205"/>
      <c r="E17" s="232"/>
      <c r="F17" s="229"/>
      <c r="G17" s="148"/>
      <c r="H17" s="148"/>
    </row>
    <row r="18" spans="1:8" ht="14.25" x14ac:dyDescent="0.2">
      <c r="A18" s="233" t="s">
        <v>91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92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93</v>
      </c>
      <c r="B20" s="240"/>
      <c r="C20" s="241">
        <f>ROUND((((1+C12+C13)*(1+C14)*(1+C15))/(1-(C16+C17))-1),4)</f>
        <v>0.2581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7" t="s">
        <v>247</v>
      </c>
      <c r="B1" s="358"/>
    </row>
    <row r="2" spans="1:2" s="108" customFormat="1" ht="19.5" customHeight="1" x14ac:dyDescent="0.2">
      <c r="A2" s="268" t="s">
        <v>222</v>
      </c>
      <c r="B2" s="269" t="s">
        <v>304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251</v>
      </c>
    </row>
    <row r="2" spans="1:1" x14ac:dyDescent="0.2">
      <c r="A2" s="248"/>
    </row>
    <row r="3" spans="1:1" x14ac:dyDescent="0.2">
      <c r="A3" s="248" t="s">
        <v>267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248</v>
      </c>
    </row>
    <row r="13" spans="1:1" ht="15" x14ac:dyDescent="0.2">
      <c r="A13" s="249" t="s">
        <v>119</v>
      </c>
    </row>
    <row r="14" spans="1:1" ht="15" x14ac:dyDescent="0.2">
      <c r="A14" s="249" t="s">
        <v>124</v>
      </c>
    </row>
    <row r="15" spans="1:1" ht="19.5" x14ac:dyDescent="0.35">
      <c r="A15" s="249" t="s">
        <v>249</v>
      </c>
    </row>
    <row r="16" spans="1:1" ht="19.5" x14ac:dyDescent="0.35">
      <c r="A16" s="249" t="s">
        <v>250</v>
      </c>
    </row>
    <row r="17" spans="1:1" ht="15.75" thickBot="1" x14ac:dyDescent="0.25">
      <c r="A17" s="250" t="s">
        <v>120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213</v>
      </c>
    </row>
    <row r="2" spans="1:7" x14ac:dyDescent="0.2">
      <c r="A2" s="285" t="s">
        <v>279</v>
      </c>
    </row>
    <row r="3" spans="1:7" x14ac:dyDescent="0.2">
      <c r="A3" s="285" t="s">
        <v>305</v>
      </c>
    </row>
    <row r="4" spans="1:7" x14ac:dyDescent="0.2">
      <c r="A4" s="7" t="s">
        <v>303</v>
      </c>
    </row>
    <row r="5" spans="1:7" x14ac:dyDescent="0.2">
      <c r="A5" s="7"/>
    </row>
    <row r="6" spans="1:7" s="4" customFormat="1" ht="15.6" customHeight="1" x14ac:dyDescent="0.2">
      <c r="A6" s="308" t="s">
        <v>314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311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59" t="s">
        <v>299</v>
      </c>
      <c r="B9" s="360"/>
      <c r="C9" s="361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300</v>
      </c>
      <c r="B11" s="288" t="s">
        <v>280</v>
      </c>
      <c r="C11" s="289" t="s">
        <v>153</v>
      </c>
    </row>
    <row r="12" spans="1:7" ht="14.25" x14ac:dyDescent="0.2">
      <c r="A12" s="290" t="s">
        <v>288</v>
      </c>
      <c r="B12" s="291" t="s">
        <v>281</v>
      </c>
      <c r="C12" s="206">
        <f>66218*0.935</f>
        <v>61913.83</v>
      </c>
    </row>
    <row r="13" spans="1:7" ht="14.25" x14ac:dyDescent="0.2">
      <c r="A13" s="205" t="s">
        <v>289</v>
      </c>
      <c r="B13" s="292" t="s">
        <v>286</v>
      </c>
      <c r="C13" s="293">
        <f>0.0362741*C12^0.2336249</f>
        <v>0.47761456386899293</v>
      </c>
    </row>
    <row r="14" spans="1:7" ht="14.25" x14ac:dyDescent="0.2">
      <c r="A14" s="205" t="s">
        <v>290</v>
      </c>
      <c r="B14" s="292" t="s">
        <v>287</v>
      </c>
      <c r="C14" s="294">
        <f>C12*C13/1000</f>
        <v>29.570946912908969</v>
      </c>
    </row>
    <row r="15" spans="1:7" ht="14.25" x14ac:dyDescent="0.2">
      <c r="A15" s="205" t="s">
        <v>296</v>
      </c>
      <c r="B15" s="292" t="s">
        <v>282</v>
      </c>
      <c r="C15" s="295">
        <f>(C14*30)</f>
        <v>887.12840738726902</v>
      </c>
    </row>
    <row r="16" spans="1:7" ht="14.25" x14ac:dyDescent="0.2">
      <c r="A16" s="205" t="s">
        <v>292</v>
      </c>
      <c r="B16" s="292" t="s">
        <v>98</v>
      </c>
      <c r="C16" s="298">
        <v>6</v>
      </c>
    </row>
    <row r="17" spans="1:3" ht="14.25" x14ac:dyDescent="0.2">
      <c r="A17" s="205" t="s">
        <v>291</v>
      </c>
      <c r="B17" s="292" t="s">
        <v>287</v>
      </c>
      <c r="C17" s="294">
        <f>IFERROR(C14*7/C16,0)</f>
        <v>34.499438065060467</v>
      </c>
    </row>
    <row r="18" spans="1:3" ht="14.25" x14ac:dyDescent="0.2">
      <c r="A18" s="290" t="s">
        <v>283</v>
      </c>
      <c r="B18" s="292" t="s">
        <v>284</v>
      </c>
      <c r="C18" s="229">
        <v>500</v>
      </c>
    </row>
    <row r="19" spans="1:3" ht="14.25" x14ac:dyDescent="0.2">
      <c r="A19" s="205" t="s">
        <v>297</v>
      </c>
      <c r="B19" s="292"/>
      <c r="C19" s="206">
        <v>2</v>
      </c>
    </row>
    <row r="20" spans="1:3" ht="14.25" x14ac:dyDescent="0.2">
      <c r="A20" s="290" t="s">
        <v>298</v>
      </c>
      <c r="B20" s="292" t="s">
        <v>285</v>
      </c>
      <c r="C20" s="206">
        <v>15</v>
      </c>
    </row>
    <row r="21" spans="1:3" ht="14.25" x14ac:dyDescent="0.2">
      <c r="A21" s="205" t="s">
        <v>293</v>
      </c>
      <c r="B21" s="292" t="s">
        <v>282</v>
      </c>
      <c r="C21" s="229">
        <f>IF(AND(C20&gt;=15,C19=1),5.8,C20/2)</f>
        <v>7.5</v>
      </c>
    </row>
    <row r="22" spans="1:3" ht="14.25" x14ac:dyDescent="0.2">
      <c r="A22" s="290" t="s">
        <v>294</v>
      </c>
      <c r="B22" s="292"/>
      <c r="C22" s="294">
        <f>IFERROR(C17/C21,0)</f>
        <v>4.5999250753413952</v>
      </c>
    </row>
    <row r="23" spans="1:3" ht="14.25" x14ac:dyDescent="0.2">
      <c r="A23" s="290" t="s">
        <v>301</v>
      </c>
      <c r="B23" s="292"/>
      <c r="C23" s="303">
        <v>2</v>
      </c>
    </row>
    <row r="24" spans="1:3" ht="15" thickBot="1" x14ac:dyDescent="0.25">
      <c r="A24" s="296" t="s">
        <v>295</v>
      </c>
      <c r="B24" s="297"/>
      <c r="C24" s="299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</vt:lpstr>
      <vt:lpstr>1.2 Coleta Domiciliar seletiva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'1.2 Coleta Domiciliar seletiva'!Area_de_impressao</vt:lpstr>
      <vt:lpstr>'2.Encargos Sociais'!Area_de_impressao</vt:lpstr>
      <vt:lpstr>'1. Coleta Domiciliar'!Titulos_de_impressao</vt:lpstr>
      <vt:lpstr>'1.2 Coleta Domiciliar seletiva'!Titulos_de_impressao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Licitações</cp:lastModifiedBy>
  <cp:lastPrinted>2020-03-02T20:24:48Z</cp:lastPrinted>
  <dcterms:created xsi:type="dcterms:W3CDTF">2000-12-13T10:02:50Z</dcterms:created>
  <dcterms:modified xsi:type="dcterms:W3CDTF">2020-03-02T20:26:07Z</dcterms:modified>
</cp:coreProperties>
</file>